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D96862B6-118B-474A-87A2-7C0B03723B4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7" r:id="rId2"/>
    <sheet name="Табл.3" sheetId="5" r:id="rId3"/>
    <sheet name="Табл.4" sheetId="6" r:id="rId4"/>
    <sheet name="Лист2" sheetId="2" r:id="rId5"/>
    <sheet name="Лист3" sheetId="3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  <c r="I226" i="1"/>
  <c r="H226" i="1"/>
  <c r="G226" i="1"/>
  <c r="F226" i="1"/>
  <c r="I225" i="1"/>
  <c r="H225" i="1"/>
  <c r="I224" i="1"/>
  <c r="H224" i="1"/>
  <c r="I223" i="1"/>
  <c r="H223" i="1"/>
  <c r="I220" i="1"/>
  <c r="H220" i="1"/>
  <c r="G219" i="1"/>
  <c r="I219" i="1" s="1"/>
  <c r="F219" i="1"/>
  <c r="H219" i="1" s="1"/>
  <c r="I217" i="1"/>
  <c r="H217" i="1"/>
  <c r="E216" i="1"/>
  <c r="I216" i="1" s="1"/>
  <c r="D216" i="1"/>
  <c r="H216" i="1" s="1"/>
  <c r="I214" i="1"/>
  <c r="H214" i="1"/>
  <c r="G213" i="1"/>
  <c r="I213" i="1" s="1"/>
  <c r="F213" i="1"/>
  <c r="H213" i="1" s="1"/>
  <c r="I211" i="1"/>
  <c r="H211" i="1"/>
  <c r="I210" i="1"/>
  <c r="H210" i="1"/>
  <c r="H208" i="1" s="1"/>
  <c r="E209" i="1"/>
  <c r="I209" i="1" s="1"/>
  <c r="D209" i="1"/>
  <c r="H209" i="1" s="1"/>
  <c r="E208" i="1"/>
  <c r="D208" i="1"/>
  <c r="G204" i="1"/>
  <c r="F204" i="1"/>
  <c r="G201" i="1"/>
  <c r="F201" i="1"/>
  <c r="G198" i="1"/>
  <c r="F198" i="1"/>
  <c r="I196" i="1"/>
  <c r="H196" i="1"/>
  <c r="I195" i="1"/>
  <c r="H195" i="1"/>
  <c r="E194" i="1"/>
  <c r="I194" i="1" s="1"/>
  <c r="D194" i="1"/>
  <c r="H194" i="1" s="1"/>
  <c r="I178" i="1"/>
  <c r="H178" i="1"/>
  <c r="I166" i="1"/>
  <c r="I165" i="1" s="1"/>
  <c r="H166" i="1"/>
  <c r="H165" i="1" s="1"/>
  <c r="I88" i="1"/>
  <c r="H88" i="1"/>
  <c r="H28" i="1"/>
  <c r="I30" i="1"/>
  <c r="H30" i="1"/>
  <c r="D37" i="1"/>
  <c r="H37" i="1" s="1"/>
  <c r="E38" i="1"/>
  <c r="I38" i="1" s="1"/>
  <c r="D38" i="1"/>
  <c r="H38" i="1" s="1"/>
  <c r="G52" i="1"/>
  <c r="G51" i="1" s="1"/>
  <c r="G46" i="1" s="1"/>
  <c r="F52" i="1"/>
  <c r="F51" i="1" s="1"/>
  <c r="I86" i="1"/>
  <c r="H86" i="1"/>
  <c r="I87" i="1"/>
  <c r="H87" i="1"/>
  <c r="E89" i="1"/>
  <c r="E85" i="1" s="1"/>
  <c r="I85" i="1" s="1"/>
  <c r="D89" i="1"/>
  <c r="D85" i="1" s="1"/>
  <c r="H85" i="1" s="1"/>
  <c r="I89" i="1"/>
  <c r="H89" i="1"/>
  <c r="E80" i="1"/>
  <c r="I80" i="1" s="1"/>
  <c r="D80" i="1"/>
  <c r="H80" i="1" s="1"/>
  <c r="I155" i="1"/>
  <c r="H155" i="1"/>
  <c r="G155" i="1"/>
  <c r="F155" i="1"/>
  <c r="G54" i="1"/>
  <c r="I54" i="1" s="1"/>
  <c r="F54" i="1"/>
  <c r="F53" i="1" s="1"/>
  <c r="H53" i="1" s="1"/>
  <c r="E33" i="1"/>
  <c r="E34" i="1"/>
  <c r="I34" i="1" s="1"/>
  <c r="E35" i="1"/>
  <c r="I35" i="1" s="1"/>
  <c r="E37" i="1"/>
  <c r="I37" i="1" s="1"/>
  <c r="E36" i="1"/>
  <c r="I36" i="1" s="1"/>
  <c r="E31" i="1"/>
  <c r="I31" i="1" s="1"/>
  <c r="I29" i="1"/>
  <c r="E178" i="1"/>
  <c r="E173" i="1"/>
  <c r="I173" i="1" s="1"/>
  <c r="E166" i="1"/>
  <c r="E165" i="1" s="1"/>
  <c r="E131" i="1"/>
  <c r="I131" i="1" s="1"/>
  <c r="E128" i="1"/>
  <c r="I128" i="1" s="1"/>
  <c r="I144" i="1"/>
  <c r="I83" i="1"/>
  <c r="I75" i="1"/>
  <c r="I123" i="1"/>
  <c r="I44" i="1" s="1"/>
  <c r="I43" i="1" s="1"/>
  <c r="I26" i="1"/>
  <c r="E24" i="1"/>
  <c r="D34" i="1"/>
  <c r="H34" i="1" s="1"/>
  <c r="H35" i="1"/>
  <c r="D36" i="1"/>
  <c r="H36" i="1" s="1"/>
  <c r="D31" i="1"/>
  <c r="H31" i="1" s="1"/>
  <c r="D178" i="1"/>
  <c r="D173" i="1"/>
  <c r="D172" i="1" s="1"/>
  <c r="H172" i="1" s="1"/>
  <c r="D166" i="1"/>
  <c r="D165" i="1" s="1"/>
  <c r="D131" i="1"/>
  <c r="H131" i="1" s="1"/>
  <c r="D128" i="1"/>
  <c r="H144" i="1"/>
  <c r="H83" i="1"/>
  <c r="H75" i="1"/>
  <c r="H123" i="1"/>
  <c r="H44" i="1" s="1"/>
  <c r="H43" i="1" s="1"/>
  <c r="H26" i="1"/>
  <c r="D24" i="1"/>
  <c r="G42" i="1"/>
  <c r="F42" i="1"/>
  <c r="E44" i="1"/>
  <c r="E43" i="1" s="1"/>
  <c r="D44" i="1"/>
  <c r="D43" i="1" s="1"/>
  <c r="I47" i="1"/>
  <c r="H47" i="1"/>
  <c r="I187" i="1"/>
  <c r="I78" i="1"/>
  <c r="H187" i="1"/>
  <c r="H78" i="1"/>
  <c r="I188" i="1"/>
  <c r="I90" i="1"/>
  <c r="H188" i="1"/>
  <c r="H90" i="1"/>
  <c r="H189" i="1"/>
  <c r="H181" i="1"/>
  <c r="H176" i="1"/>
  <c r="H170" i="1"/>
  <c r="H184" i="1"/>
  <c r="I189" i="1"/>
  <c r="I181" i="1"/>
  <c r="I176" i="1"/>
  <c r="I170" i="1"/>
  <c r="I184" i="1"/>
  <c r="G186" i="1"/>
  <c r="I186" i="1" s="1"/>
  <c r="F186" i="1"/>
  <c r="H186" i="1" s="1"/>
  <c r="D67" i="1"/>
  <c r="H67" i="1" s="1"/>
  <c r="I71" i="1"/>
  <c r="H71" i="1"/>
  <c r="E120" i="1"/>
  <c r="I120" i="1" s="1"/>
  <c r="D120" i="1"/>
  <c r="H120" i="1" s="1"/>
  <c r="I122" i="1"/>
  <c r="H122" i="1"/>
  <c r="G162" i="1"/>
  <c r="G140" i="1"/>
  <c r="F140" i="1"/>
  <c r="G183" i="1"/>
  <c r="I183" i="1" s="1"/>
  <c r="F183" i="1"/>
  <c r="H183" i="1" s="1"/>
  <c r="I132" i="1"/>
  <c r="H132" i="1"/>
  <c r="I192" i="1"/>
  <c r="H192" i="1"/>
  <c r="D191" i="1"/>
  <c r="H191" i="1" s="1"/>
  <c r="E191" i="1"/>
  <c r="I191" i="1" s="1"/>
  <c r="G180" i="1"/>
  <c r="I180" i="1" s="1"/>
  <c r="F180" i="1"/>
  <c r="H180" i="1" s="1"/>
  <c r="G175" i="1"/>
  <c r="I175" i="1" s="1"/>
  <c r="F175" i="1"/>
  <c r="H175" i="1" s="1"/>
  <c r="I174" i="1"/>
  <c r="H174" i="1"/>
  <c r="G168" i="1"/>
  <c r="F168" i="1"/>
  <c r="I169" i="1"/>
  <c r="H169" i="1"/>
  <c r="H168" i="1" s="1"/>
  <c r="F162" i="1"/>
  <c r="H162" i="1" s="1"/>
  <c r="H163" i="1"/>
  <c r="H159" i="1"/>
  <c r="I159" i="1"/>
  <c r="I160" i="1"/>
  <c r="H160" i="1"/>
  <c r="E158" i="1"/>
  <c r="I158" i="1" s="1"/>
  <c r="D158" i="1"/>
  <c r="H158" i="1" s="1"/>
  <c r="D153" i="1"/>
  <c r="H153" i="1" s="1"/>
  <c r="E153" i="1"/>
  <c r="I153" i="1" s="1"/>
  <c r="E150" i="1"/>
  <c r="I150" i="1" s="1"/>
  <c r="D150" i="1"/>
  <c r="H150" i="1" s="1"/>
  <c r="I154" i="1"/>
  <c r="H154" i="1"/>
  <c r="H152" i="1"/>
  <c r="I152" i="1"/>
  <c r="I151" i="1"/>
  <c r="H151" i="1"/>
  <c r="I147" i="1"/>
  <c r="H147" i="1"/>
  <c r="E146" i="1"/>
  <c r="I146" i="1" s="1"/>
  <c r="D146" i="1"/>
  <c r="H146" i="1" s="1"/>
  <c r="E143" i="1"/>
  <c r="I143" i="1" s="1"/>
  <c r="D143" i="1"/>
  <c r="H143" i="1" s="1"/>
  <c r="E137" i="1"/>
  <c r="I137" i="1"/>
  <c r="D137" i="1"/>
  <c r="H137" i="1" s="1"/>
  <c r="I138" i="1"/>
  <c r="H138" i="1"/>
  <c r="I129" i="1"/>
  <c r="H129" i="1"/>
  <c r="H121" i="1"/>
  <c r="I121" i="1"/>
  <c r="E117" i="1"/>
  <c r="I117" i="1" s="1"/>
  <c r="D117" i="1"/>
  <c r="H117" i="1" s="1"/>
  <c r="I118" i="1"/>
  <c r="H118" i="1"/>
  <c r="H107" i="1"/>
  <c r="I107" i="1"/>
  <c r="H108" i="1"/>
  <c r="I108" i="1"/>
  <c r="H109" i="1"/>
  <c r="I109" i="1"/>
  <c r="I110" i="1"/>
  <c r="H110" i="1"/>
  <c r="H103" i="1"/>
  <c r="I103" i="1"/>
  <c r="H104" i="1"/>
  <c r="I104" i="1"/>
  <c r="I105" i="1"/>
  <c r="H105" i="1"/>
  <c r="I100" i="1"/>
  <c r="I101" i="1"/>
  <c r="H100" i="1"/>
  <c r="H101" i="1"/>
  <c r="I115" i="1"/>
  <c r="E114" i="1"/>
  <c r="E113" i="1" s="1"/>
  <c r="I113" i="1" s="1"/>
  <c r="D114" i="1"/>
  <c r="D113" i="1" s="1"/>
  <c r="H113" i="1" s="1"/>
  <c r="H115" i="1"/>
  <c r="E111" i="1"/>
  <c r="D111" i="1"/>
  <c r="E99" i="1"/>
  <c r="I99" i="1" s="1"/>
  <c r="D99" i="1"/>
  <c r="H99" i="1" s="1"/>
  <c r="I95" i="1"/>
  <c r="H95" i="1"/>
  <c r="E94" i="1"/>
  <c r="E92" i="1" s="1"/>
  <c r="I92" i="1" s="1"/>
  <c r="D94" i="1"/>
  <c r="H94" i="1" s="1"/>
  <c r="I93" i="1"/>
  <c r="H93" i="1"/>
  <c r="H82" i="1"/>
  <c r="I82" i="1"/>
  <c r="H74" i="1"/>
  <c r="I74" i="1"/>
  <c r="H69" i="1"/>
  <c r="I69" i="1"/>
  <c r="H70" i="1"/>
  <c r="I70" i="1"/>
  <c r="H72" i="1"/>
  <c r="I72" i="1"/>
  <c r="I68" i="1"/>
  <c r="H68" i="1"/>
  <c r="H65" i="1"/>
  <c r="I65" i="1"/>
  <c r="H66" i="1"/>
  <c r="I66" i="1"/>
  <c r="I64" i="1"/>
  <c r="H64" i="1"/>
  <c r="H61" i="1"/>
  <c r="I61" i="1"/>
  <c r="H62" i="1"/>
  <c r="I62" i="1"/>
  <c r="G77" i="1"/>
  <c r="G76" i="1" s="1"/>
  <c r="I76" i="1" s="1"/>
  <c r="F77" i="1"/>
  <c r="H77" i="1" s="1"/>
  <c r="E73" i="1"/>
  <c r="I73" i="1" s="1"/>
  <c r="D73" i="1"/>
  <c r="H73" i="1" s="1"/>
  <c r="E60" i="1"/>
  <c r="E59" i="1" s="1"/>
  <c r="D60" i="1"/>
  <c r="H60" i="1" s="1"/>
  <c r="E102" i="1"/>
  <c r="D102" i="1"/>
  <c r="E106" i="1"/>
  <c r="D106" i="1"/>
  <c r="E98" i="1"/>
  <c r="D98" i="1"/>
  <c r="E63" i="1"/>
  <c r="I63" i="1" s="1"/>
  <c r="D63" i="1"/>
  <c r="H63" i="1" s="1"/>
  <c r="E67" i="1"/>
  <c r="I67" i="1" s="1"/>
  <c r="H25" i="1"/>
  <c r="I222" i="1" l="1"/>
  <c r="H222" i="1"/>
  <c r="I208" i="1"/>
  <c r="I60" i="1"/>
  <c r="I77" i="1"/>
  <c r="I25" i="1"/>
  <c r="G53" i="1"/>
  <c r="I53" i="1" s="1"/>
  <c r="H173" i="1"/>
  <c r="D41" i="1"/>
  <c r="H41" i="1" s="1"/>
  <c r="H114" i="1"/>
  <c r="D92" i="1"/>
  <c r="H92" i="1" s="1"/>
  <c r="E172" i="1"/>
  <c r="I172" i="1" s="1"/>
  <c r="I168" i="1"/>
  <c r="I51" i="1"/>
  <c r="I46" i="1" s="1"/>
  <c r="E149" i="1"/>
  <c r="I149" i="1" s="1"/>
  <c r="I42" i="1"/>
  <c r="I102" i="1"/>
  <c r="I40" i="1"/>
  <c r="H40" i="1"/>
  <c r="H98" i="1"/>
  <c r="H52" i="1"/>
  <c r="G21" i="1"/>
  <c r="H42" i="1"/>
  <c r="I98" i="1"/>
  <c r="D97" i="1"/>
  <c r="I114" i="1"/>
  <c r="I106" i="1"/>
  <c r="H106" i="1"/>
  <c r="E97" i="1"/>
  <c r="H102" i="1"/>
  <c r="I52" i="1"/>
  <c r="I45" i="1"/>
  <c r="D59" i="1"/>
  <c r="H59" i="1" s="1"/>
  <c r="D23" i="1"/>
  <c r="H23" i="1" s="1"/>
  <c r="D32" i="1"/>
  <c r="H32" i="1" s="1"/>
  <c r="E32" i="1"/>
  <c r="I32" i="1" s="1"/>
  <c r="E58" i="1"/>
  <c r="I58" i="1" s="1"/>
  <c r="F76" i="1"/>
  <c r="H76" i="1" s="1"/>
  <c r="F46" i="1"/>
  <c r="F21" i="1" s="1"/>
  <c r="H51" i="1"/>
  <c r="H46" i="1" s="1"/>
  <c r="E23" i="1"/>
  <c r="I24" i="1"/>
  <c r="H128" i="1"/>
  <c r="I28" i="1"/>
  <c r="H29" i="1"/>
  <c r="H54" i="1"/>
  <c r="I41" i="1"/>
  <c r="H24" i="1"/>
  <c r="I59" i="1"/>
  <c r="H33" i="1"/>
  <c r="D149" i="1"/>
  <c r="H149" i="1" s="1"/>
  <c r="I33" i="1"/>
  <c r="I94" i="1"/>
  <c r="D58" i="1" l="1"/>
  <c r="H58" i="1" s="1"/>
  <c r="I97" i="1"/>
  <c r="H97" i="1"/>
  <c r="D27" i="1"/>
  <c r="H27" i="1" s="1"/>
  <c r="H22" i="1" s="1"/>
  <c r="E27" i="1"/>
  <c r="I27" i="1" s="1"/>
  <c r="I23" i="1"/>
  <c r="D22" i="1" l="1"/>
  <c r="D21" i="1" s="1"/>
  <c r="H21" i="1" s="1"/>
  <c r="I22" i="1"/>
  <c r="E22" i="1"/>
  <c r="E21" i="1" s="1"/>
  <c r="I21" i="1" s="1"/>
</calcChain>
</file>

<file path=xl/sharedStrings.xml><?xml version="1.0" encoding="utf-8"?>
<sst xmlns="http://schemas.openxmlformats.org/spreadsheetml/2006/main" count="783" uniqueCount="251">
  <si>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</si>
  <si>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</si>
  <si>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</si>
  <si>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</si>
  <si>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</si>
  <si>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</si>
  <si>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</si>
  <si>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</si>
  <si>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</si>
  <si>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</si>
  <si>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</si>
  <si>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</si>
  <si>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</si>
  <si>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</si>
  <si>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</si>
  <si>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</si>
  <si>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</si>
  <si>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</si>
  <si>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</si>
  <si>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</si>
  <si>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</si>
  <si>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</si>
  <si>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</si>
  <si>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</si>
  <si>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</si>
  <si>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</si>
  <si>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</si>
  <si>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</si>
  <si>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</si>
  <si>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</si>
  <si>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</si>
  <si>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</si>
  <si>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</si>
  <si>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</si>
  <si>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</si>
  <si>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</si>
  <si>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Використання товарів і послуг</t>
  </si>
  <si>
    <t>Оплата послуг (крім комунальних)</t>
  </si>
  <si>
    <t xml:space="preserve">    -</t>
  </si>
  <si>
    <t xml:space="preserve">   -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</si>
  <si>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</si>
  <si>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</si>
  <si>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</si>
  <si>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водопостачання і водовідведення</t>
  </si>
  <si>
    <t>Оплата електроенергії</t>
  </si>
  <si>
    <t>Окремі заходи по реалізації державних (регіональних) програм, не віднесені до заходів розвитку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</si>
  <si>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</si>
  <si>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</si>
  <si>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</si>
  <si>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</si>
  <si>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Оплата праці і нарахування на заробітну плату</t>
  </si>
  <si>
    <t>Оплата праці</t>
  </si>
  <si>
    <t>Заробітна плата</t>
  </si>
  <si>
    <t>Нарахування на оплату праці</t>
  </si>
  <si>
    <t>Предмети, матеріали, обладнання та інвентар</t>
  </si>
  <si>
    <t>Субсидіі та поточні трансферти підприємствам</t>
  </si>
  <si>
    <t>Поточні трансфери</t>
  </si>
  <si>
    <t>Інші виплати населенню</t>
  </si>
  <si>
    <t>Соціальне забезпечення</t>
  </si>
  <si>
    <t>Капітальний ремонт</t>
  </si>
  <si>
    <t>Капітальний ремонт інших об"єктів</t>
  </si>
  <si>
    <t>Капітальні трансферти</t>
  </si>
  <si>
    <t>Капітальні трансферти підприємствам(установам,організаціям)</t>
  </si>
  <si>
    <t>Дослідження і розробки,окремі заходи розвитку по реалізації державних (регіональних) програм</t>
  </si>
  <si>
    <t xml:space="preserve">  -</t>
  </si>
  <si>
    <t>Зведена</t>
  </si>
  <si>
    <t>Керівництво і управління і відповідній сфері.</t>
  </si>
  <si>
    <t xml:space="preserve">    Забезпечення діяльності органів місцевого самоврядування по виконанню власних  і делегованих повноважень.</t>
  </si>
  <si>
    <t xml:space="preserve">                    Виконавчого комітету Нововолинської міської ради </t>
  </si>
  <si>
    <t>0210150</t>
  </si>
  <si>
    <t>0210180</t>
  </si>
  <si>
    <t>Інші поточні видатки</t>
  </si>
  <si>
    <t>-</t>
  </si>
  <si>
    <t>0217130</t>
  </si>
  <si>
    <t>0217680</t>
  </si>
  <si>
    <t>0218110</t>
  </si>
  <si>
    <t>0218220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</si>
  <si>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</si>
  <si>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</si>
  <si>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0133</t>
  </si>
  <si>
    <t>Інша діяльність у сфері державного управління</t>
  </si>
  <si>
    <t>Заклади і заходи з питань дітей та їх соціального захисту</t>
  </si>
  <si>
    <t>Здійснення заходів та реалізація проектів на виконання Державної цільової програми "Молодь України"</t>
  </si>
  <si>
    <t>0829</t>
  </si>
  <si>
    <t>0810</t>
  </si>
  <si>
    <t>Субсидії та поточні трансферти підприємствам</t>
  </si>
  <si>
    <t>Поточні трансферти</t>
  </si>
  <si>
    <t>0421</t>
  </si>
  <si>
    <t>Здійснення заходів із землеустрою</t>
  </si>
  <si>
    <t>0490</t>
  </si>
  <si>
    <t>Членські внески до асоціацій органів місцевого самоврядування</t>
  </si>
  <si>
    <t>0317</t>
  </si>
  <si>
    <t>0380</t>
  </si>
  <si>
    <t>Заходи та роботи з мобілізаційної підготовки місцевого значення</t>
  </si>
  <si>
    <t>Внутрішнє кредитування</t>
  </si>
  <si>
    <t>Надання інших внутрішніх кредитів</t>
  </si>
  <si>
    <t xml:space="preserve">Видатки всього за головним розпорядником коштів місцевого бюджету:                                                                         в т.ч.      </t>
  </si>
  <si>
    <t>0213112</t>
  </si>
  <si>
    <t>0213121</t>
  </si>
  <si>
    <t>0213131</t>
  </si>
  <si>
    <t>0214082</t>
  </si>
  <si>
    <t>0215041</t>
  </si>
  <si>
    <t>Оплата інших енергоносіїв та інших комунальних послуг</t>
  </si>
  <si>
    <t xml:space="preserve">Інші заходи в галузі культури і мистецтва </t>
  </si>
  <si>
    <t>Утримання та фінансова підтримка спортивних споруд</t>
  </si>
  <si>
    <t>0217693</t>
  </si>
  <si>
    <t>Інші заходи,пов"язані з економічною діяльністю</t>
  </si>
  <si>
    <t>Заходи із запобігання та ліквідації надзвичайних ситуацій та наслідків стихійного лиха</t>
  </si>
  <si>
    <t>0218821</t>
  </si>
  <si>
    <t>Надання пільгових довгострокових кредитів  молодим сім"ям та одиноким молодим громадянам на будівництво/придбання житла</t>
  </si>
  <si>
    <t>Багатопрофільна стаціонарна медична допомога населенню</t>
  </si>
  <si>
    <t>0731</t>
  </si>
  <si>
    <t>0722</t>
  </si>
  <si>
    <t>Стоматологічна допомога населенню</t>
  </si>
  <si>
    <t>Первинна медична допомога населенню,що надається центрами первинної медичної (медико-санітарної) допомоги</t>
  </si>
  <si>
    <t>0726</t>
  </si>
  <si>
    <t>Підтримка спорту вищих досягнень та організацій,які здійснюють фізкультурно-спортивну діяльність в регіоні</t>
  </si>
  <si>
    <t>Сприяння розвитку малого та середнього підприємництва</t>
  </si>
  <si>
    <t>0411</t>
  </si>
  <si>
    <t xml:space="preserve"> -</t>
  </si>
  <si>
    <t>Начальник відділу бухгалтерського обліку та звітності</t>
  </si>
  <si>
    <t>Утримання та забезпечення діяльності центрів соціальних служб для сім"ї, дітей та молоді</t>
  </si>
  <si>
    <t>Продукти харчуваня</t>
  </si>
  <si>
    <t xml:space="preserve">Начальник відділу бухгалтерського обліку та звітності 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</si>
  <si>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</si>
  <si>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</si>
  <si>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</si>
  <si>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</si>
  <si>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</si>
  <si>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</si>
  <si>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</si>
  <si>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</si>
  <si>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</si>
  <si>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</si>
  <si>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</si>
  <si>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</si>
  <si>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</si>
  <si>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 xml:space="preserve">                    Виконавчого комітету Нововолинської міської ради (0210150)</t>
  </si>
  <si>
    <t>0217363</t>
  </si>
  <si>
    <t>2730</t>
  </si>
  <si>
    <t>2274</t>
  </si>
  <si>
    <t>Оплата природного газу</t>
  </si>
  <si>
    <t>3132</t>
  </si>
  <si>
    <t>3000</t>
  </si>
  <si>
    <t>3110</t>
  </si>
  <si>
    <t>Виконання інвестиційних проектів в рамках здійснення заходів щодо соціально-економічного розвитку окремих територій</t>
  </si>
  <si>
    <t>затрат</t>
  </si>
  <si>
    <t>грн.</t>
  </si>
  <si>
    <t>Виконання договорів</t>
  </si>
  <si>
    <t>продукту</t>
  </si>
  <si>
    <t>шт.</t>
  </si>
  <si>
    <t>ефективності</t>
  </si>
  <si>
    <t>Середні витрати на 1 робоче місце</t>
  </si>
  <si>
    <t>якості</t>
  </si>
  <si>
    <t>Динаміка виконання завдання</t>
  </si>
  <si>
    <t>відс.</t>
  </si>
  <si>
    <t>Кількість штатних одиниць</t>
  </si>
  <si>
    <t>осіб</t>
  </si>
  <si>
    <t>Штатний розпис</t>
  </si>
  <si>
    <t>держслужбовців</t>
  </si>
  <si>
    <t>інших працівників</t>
  </si>
  <si>
    <t>Кількість посадових осіб місцевого самоврядування,що задіяні в процесі прийому громадян</t>
  </si>
  <si>
    <t>Кількість отриманих листів,звернень,заяв,скарг</t>
  </si>
  <si>
    <t>журнал реєстрації</t>
  </si>
  <si>
    <t>Кількість прийнятих нормативно-правових актів</t>
  </si>
  <si>
    <t>Кількість прийнятих нормативно- правових актів на одного працівника</t>
  </si>
  <si>
    <t>Кількість виконаних листів,звернень,заяв,скарг на одного працівника</t>
  </si>
  <si>
    <t>Витрати на утримання однієї штатної одиниці</t>
  </si>
  <si>
    <t>тис.грн.</t>
  </si>
  <si>
    <t>відсоток вчасно виконаних доручень</t>
  </si>
  <si>
    <t>внутрішній облік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</si>
  <si>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</si>
  <si>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</si>
  <si>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0217650</t>
  </si>
  <si>
    <t>Проведення експертної грошової оцінки земельної ділянки чи права на неї</t>
  </si>
  <si>
    <t>0215012</t>
  </si>
  <si>
    <t>Проведення навчально-тренувальних зборів і змагань з неолімпійських видів спорту</t>
  </si>
  <si>
    <t>0215061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</si>
  <si>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</si>
  <si>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0218240</t>
  </si>
  <si>
    <t>Заходи та роботи з територіальної оборони</t>
  </si>
  <si>
    <t>за  2023  рік</t>
  </si>
  <si>
    <t>Програма економічного і соціального розвитку Нововолинської міської територіальної громади на 2023-2025 роки</t>
  </si>
  <si>
    <t>Тетяна ВЕРБИЦЬКА</t>
  </si>
  <si>
    <t>за 2023 рік</t>
  </si>
  <si>
    <t>1.1</t>
  </si>
  <si>
    <t>Обсяг видатків на придбання обладнання та предметів довгострокового користування</t>
  </si>
  <si>
    <t>1.2</t>
  </si>
  <si>
    <t>1.3</t>
  </si>
  <si>
    <t>1.4</t>
  </si>
  <si>
    <t>1.5</t>
  </si>
  <si>
    <t>1.6</t>
  </si>
  <si>
    <t>Обсяг видатків на погашення кредиторської заборгованості</t>
  </si>
  <si>
    <t>звітність установи</t>
  </si>
  <si>
    <t>1.7</t>
  </si>
  <si>
    <t>Обсяг видатків на придбання форменого одягу для управління муніципальної варти</t>
  </si>
  <si>
    <t>кошторис</t>
  </si>
  <si>
    <t>1.8</t>
  </si>
  <si>
    <t>Обсяг видатків на придбання та встановлення вікон в адміністративному приміщенні Грядівського старостинського округу</t>
  </si>
  <si>
    <t>довідка про зміни до кошторису</t>
  </si>
  <si>
    <t>2.1</t>
  </si>
  <si>
    <t>Кількість робочих місць, які забезпечуються обладнанням</t>
  </si>
  <si>
    <t>2.2</t>
  </si>
  <si>
    <t>2.3</t>
  </si>
  <si>
    <t>2.4</t>
  </si>
  <si>
    <t>Кількість працівників, яких потрібно забезпечити одягом</t>
  </si>
  <si>
    <t>план</t>
  </si>
  <si>
    <t>2.5</t>
  </si>
  <si>
    <t>Кількість адміністративних приміщень</t>
  </si>
  <si>
    <t>од.</t>
  </si>
  <si>
    <t>звіт та план по мережі</t>
  </si>
  <si>
    <t>3.1</t>
  </si>
  <si>
    <t>розрахунок</t>
  </si>
  <si>
    <t>3.2</t>
  </si>
  <si>
    <t>3.3</t>
  </si>
  <si>
    <t>3.4</t>
  </si>
  <si>
    <t>3.5</t>
  </si>
  <si>
    <t>Середні витрати на одного працівника</t>
  </si>
  <si>
    <t>3.6</t>
  </si>
  <si>
    <t>Середня вартість поточного ремонту адміністративного приміщення</t>
  </si>
  <si>
    <t>4.1</t>
  </si>
  <si>
    <t>4.2</t>
  </si>
  <si>
    <t>4.3</t>
  </si>
  <si>
    <t>Відсоток погашення кредиторської заборгованості</t>
  </si>
  <si>
    <t>4.4</t>
  </si>
  <si>
    <t>відсоток виконання поставленого завдання</t>
  </si>
  <si>
    <t>4.5</t>
  </si>
  <si>
    <t>Відсоток виконання послуг по встановленню вікон</t>
  </si>
  <si>
    <t>за  2023 рік</t>
  </si>
  <si>
    <t>план на                 2023 рік  з урахуванням внесених змін</t>
  </si>
  <si>
    <t>касове виконання за 2023 рік</t>
  </si>
  <si>
    <t>2800</t>
  </si>
  <si>
    <t>2240</t>
  </si>
  <si>
    <t>0218230</t>
  </si>
  <si>
    <t>0217350</t>
  </si>
  <si>
    <t>0217370</t>
  </si>
  <si>
    <t>0213133</t>
  </si>
  <si>
    <t>0215049</t>
  </si>
  <si>
    <t>0217640</t>
  </si>
  <si>
    <t>0217110</t>
  </si>
  <si>
    <t>0217390</t>
  </si>
  <si>
    <t>0213124</t>
  </si>
  <si>
    <t>Інші заходи громадського порядку та безпеки</t>
  </si>
  <si>
    <t>Розроблення схем планування та забудови територій містобудівної документації</t>
  </si>
  <si>
    <t>Реалізація інших заходів щодо соціально-економічного розвитку територій</t>
  </si>
  <si>
    <t>Інші заходи та заклади молодіжної політики</t>
  </si>
  <si>
    <t>Виконання окремих заходів з реалізації соціального проекту "Активні парки - локації здорової України</t>
  </si>
  <si>
    <t>Заходи з енергозбереження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</si>
  <si>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</si>
  <si>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Розвиток мережі центрів надання адміністративних послуг</t>
  </si>
  <si>
    <t>Реалізація програм в галузі сільського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</si>
</sst>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9"/>
      <color rgb="FF000000"/>
      <name val="Arial"/>
    </font>
    <font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FF"/>
        <bgColor auto="1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1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left" wrapText="1"/>
    </xf>
    <xf numFmtId="0" fontId="1" fillId="0" borderId="17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164" fontId="1" fillId="2" borderId="3" xfId="0" applyNumberFormat="1" applyFont="1" applyFill="1" applyBorder="1" applyAlignment="1">
      <alignment wrapText="1"/>
    </xf>
    <xf numFmtId="0" fontId="11" fillId="2" borderId="3" xfId="0" quotePrefix="1" applyFont="1" applyFill="1" applyBorder="1" applyAlignment="1">
      <alignment horizontal="center" wrapText="1"/>
    </xf>
    <xf numFmtId="0" fontId="5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2" xfId="0" quotePrefix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vertical="center" wrapText="1"/>
    </xf>
    <xf numFmtId="164" fontId="11" fillId="2" borderId="4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wrapText="1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164" fontId="1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165" fontId="11" fillId="0" borderId="3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4" fontId="11" fillId="0" borderId="19" xfId="0" quotePrefix="1" applyNumberFormat="1" applyFont="1" applyBorder="1" applyAlignment="1">
      <alignment horizontal="center" vertical="top" wrapText="1"/>
    </xf>
    <xf numFmtId="164" fontId="11" fillId="0" borderId="17" xfId="0" quotePrefix="1" applyNumberFormat="1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wrapText="1"/>
    </xf>
    <xf numFmtId="0" fontId="5" fillId="2" borderId="14" xfId="0" quotePrefix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5" fillId="0" borderId="19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 wrapText="1"/>
    </xf>
    <xf numFmtId="165" fontId="5" fillId="0" borderId="19" xfId="0" quotePrefix="1" applyNumberFormat="1" applyFont="1" applyBorder="1" applyAlignment="1">
      <alignment horizontal="center" vertical="top" wrapText="1"/>
    </xf>
    <xf numFmtId="165" fontId="5" fillId="0" borderId="19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center" wrapText="1"/>
    </xf>
    <xf numFmtId="165" fontId="1" fillId="0" borderId="16" xfId="0" applyNumberFormat="1" applyFont="1" applyBorder="1" applyAlignment="1">
      <alignment horizontal="center" wrapText="1"/>
    </xf>
    <xf numFmtId="0" fontId="16" fillId="0" borderId="0" xfId="0" applyFont="1" applyAlignment="1">
      <alignment wrapText="1"/>
    </xf>
    <xf numFmtId="165" fontId="1" fillId="0" borderId="22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4" fillId="0" borderId="2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wrapText="1"/>
    </xf>
    <xf numFmtId="49" fontId="1" fillId="0" borderId="24" xfId="0" applyNumberFormat="1" applyFont="1" applyBorder="1" applyAlignment="1">
      <alignment horizont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wrapText="1"/>
    </xf>
    <xf numFmtId="49" fontId="11" fillId="0" borderId="2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left" wrapText="1"/>
    </xf>
    <xf numFmtId="49" fontId="11" fillId="2" borderId="3" xfId="0" quotePrefix="1" applyNumberFormat="1" applyFont="1" applyFill="1" applyBorder="1" applyAlignment="1">
      <alignment horizontal="center" vertical="center" wrapText="1"/>
    </xf>
    <xf numFmtId="49" fontId="11" fillId="2" borderId="2" xfId="0" quotePrefix="1" applyNumberFormat="1" applyFont="1" applyFill="1" applyBorder="1" applyAlignment="1">
      <alignment horizontal="center" vertical="top" wrapText="1"/>
    </xf>
    <xf numFmtId="49" fontId="11" fillId="2" borderId="2" xfId="0" quotePrefix="1" applyNumberFormat="1" applyFont="1" applyFill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1" fillId="2" borderId="23" xfId="0" quotePrefix="1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2" fillId="0" borderId="0" xfId="0" applyNumberFormat="1" applyFont="1"/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wrapText="1"/>
    </xf>
    <xf numFmtId="49" fontId="0" fillId="0" borderId="0" xfId="0" applyNumberFormat="1"/>
    <xf numFmtId="165" fontId="1" fillId="0" borderId="17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4" fontId="5" fillId="0" borderId="19" xfId="0" quotePrefix="1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/>
    <xf numFmtId="49" fontId="1" fillId="0" borderId="27" xfId="0" applyNumberFormat="1" applyFont="1" applyBorder="1" applyAlignment="1">
      <alignment horizontal="center" vertical="top" wrapText="1"/>
    </xf>
    <xf numFmtId="0" fontId="1" fillId="0" borderId="19" xfId="0" applyFont="1" applyBorder="1" applyAlignment="1">
      <alignment wrapText="1"/>
    </xf>
    <xf numFmtId="2" fontId="1" fillId="0" borderId="19" xfId="0" applyNumberFormat="1" applyFont="1" applyBorder="1" applyAlignment="1">
      <alignment horizontal="center" wrapText="1"/>
    </xf>
    <xf numFmtId="49" fontId="11" fillId="0" borderId="2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justify"/>
    </xf>
    <xf numFmtId="0" fontId="1" fillId="0" borderId="19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1" fillId="0" borderId="1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vertical="top" wrapText="1"/>
    </xf>
    <xf numFmtId="49" fontId="11" fillId="0" borderId="26" xfId="0" applyNumberFormat="1" applyFont="1" applyBorder="1" applyAlignment="1">
      <alignment horizontal="center" wrapText="1"/>
    </xf>
    <xf numFmtId="0" fontId="11" fillId="0" borderId="18" xfId="0" applyFont="1" applyBorder="1" applyAlignment="1">
      <alignment wrapText="1"/>
    </xf>
    <xf numFmtId="0" fontId="11" fillId="0" borderId="18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1" fillId="0" borderId="16" xfId="0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wrapText="1"/>
    </xf>
    <xf numFmtId="164" fontId="11" fillId="0" borderId="3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wrapText="1"/>
    </xf>
    <xf numFmtId="0" fontId="1" fillId="0" borderId="17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19" xfId="0" applyNumberFormat="1" applyFont="1" applyBorder="1" applyAlignment="1">
      <alignment horizont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 wrapText="1"/>
    </xf>
    <xf numFmtId="164" fontId="15" fillId="0" borderId="3" xfId="0" applyNumberFormat="1" applyFont="1" applyBorder="1" applyAlignment="1">
      <alignment horizontal="center" wrapText="1"/>
    </xf>
    <xf numFmtId="0" fontId="16" fillId="0" borderId="0" xfId="0" applyFont="1" applyAlignment="1">
      <alignment vertical="center" wrapText="1"/>
    </xf>
    <xf numFmtId="49" fontId="14" fillId="0" borderId="26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8" xfId="0" applyFont="1" applyBorder="1" applyAlignment="1">
      <alignment vertical="center" wrapText="1"/>
    </xf>
    <xf numFmtId="164" fontId="14" fillId="0" borderId="18" xfId="0" applyNumberFormat="1" applyFont="1" applyBorder="1" applyAlignment="1">
      <alignment horizontal="center" wrapText="1"/>
    </xf>
    <xf numFmtId="49" fontId="16" fillId="0" borderId="27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vertical="center" wrapText="1"/>
    </xf>
    <xf numFmtId="164" fontId="16" fillId="0" borderId="19" xfId="0" applyNumberFormat="1" applyFont="1" applyBorder="1" applyAlignment="1">
      <alignment horizontal="center" wrapText="1"/>
    </xf>
    <xf numFmtId="0" fontId="5" fillId="0" borderId="17" xfId="0" applyFont="1" applyBorder="1" applyAlignment="1">
      <alignment wrapText="1"/>
    </xf>
    <xf numFmtId="0" fontId="5" fillId="0" borderId="17" xfId="0" applyFont="1" applyBorder="1" applyAlignment="1">
      <alignment vertical="top" wrapText="1"/>
    </xf>
    <xf numFmtId="164" fontId="11" fillId="0" borderId="1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6" fillId="0" borderId="1" xfId="0" applyNumberFormat="1" applyFont="1" applyBorder="1" applyAlignment="1">
      <alignment horizontal="center" wrapText="1"/>
    </xf>
    <xf numFmtId="165" fontId="16" fillId="0" borderId="17" xfId="0" applyNumberFormat="1" applyFont="1" applyBorder="1" applyAlignment="1">
      <alignment horizontal="center" wrapText="1"/>
    </xf>
    <xf numFmtId="0" fontId="11" fillId="0" borderId="17" xfId="0" applyFont="1" applyBorder="1" applyAlignment="1">
      <alignment vertical="center" wrapText="1"/>
    </xf>
    <xf numFmtId="0" fontId="5" fillId="2" borderId="3" xfId="0" quotePrefix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wrapText="1"/>
    </xf>
    <xf numFmtId="0" fontId="11" fillId="0" borderId="17" xfId="0" applyFont="1" applyBorder="1" applyAlignment="1">
      <alignment vertical="top" wrapText="1"/>
    </xf>
    <xf numFmtId="0" fontId="11" fillId="0" borderId="17" xfId="0" applyFont="1" applyBorder="1" applyAlignment="1">
      <alignment horizontal="center" vertical="top" wrapText="1"/>
    </xf>
    <xf numFmtId="164" fontId="5" fillId="0" borderId="17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5" fillId="0" borderId="17" xfId="0" applyFont="1" applyBorder="1" applyAlignment="1">
      <alignment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164" fontId="16" fillId="2" borderId="3" xfId="0" applyNumberFormat="1" applyFont="1" applyFill="1" applyBorder="1" applyAlignment="1">
      <alignment wrapText="1"/>
    </xf>
    <xf numFmtId="164" fontId="16" fillId="2" borderId="4" xfId="0" applyNumberFormat="1" applyFont="1" applyFill="1" applyBorder="1" applyAlignment="1">
      <alignment wrapText="1"/>
    </xf>
    <xf numFmtId="164" fontId="14" fillId="0" borderId="16" xfId="0" applyNumberFormat="1" applyFont="1" applyBorder="1" applyAlignment="1">
      <alignment horizontal="center" vertical="center" wrapText="1"/>
    </xf>
    <xf numFmtId="165" fontId="16" fillId="0" borderId="16" xfId="0" applyNumberFormat="1" applyFont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vertical="center" wrapText="1"/>
    </xf>
    <xf numFmtId="164" fontId="1" fillId="2" borderId="15" xfId="0" applyNumberFormat="1" applyFont="1" applyFill="1" applyBorder="1" applyAlignment="1">
      <alignment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wrapText="1"/>
    </xf>
    <xf numFmtId="164" fontId="1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0" fontId="5" fillId="0" borderId="17" xfId="0" applyFont="1" applyBorder="1" applyAlignment="1">
      <alignment horizontal="left" wrapText="1"/>
    </xf>
    <xf numFmtId="164" fontId="16" fillId="0" borderId="17" xfId="0" applyNumberFormat="1" applyFont="1" applyBorder="1" applyAlignment="1">
      <alignment horizontal="center" vertical="center" wrapText="1"/>
    </xf>
    <xf numFmtId="164" fontId="16" fillId="0" borderId="1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vertical="top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1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wrapText="1"/>
    </xf>
    <xf numFmtId="0" fontId="11" fillId="0" borderId="14" xfId="0" applyFont="1" applyBorder="1" applyAlignment="1">
      <alignment vertical="top" wrapText="1"/>
    </xf>
    <xf numFmtId="165" fontId="11" fillId="0" borderId="14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 wrapText="1"/>
    </xf>
    <xf numFmtId="165" fontId="1" fillId="0" borderId="28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11" fillId="0" borderId="28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165" fontId="16" fillId="0" borderId="21" xfId="0" applyNumberFormat="1" applyFont="1" applyBorder="1" applyAlignment="1">
      <alignment horizontal="center" wrapText="1"/>
    </xf>
    <xf numFmtId="164" fontId="11" fillId="0" borderId="21" xfId="0" quotePrefix="1" applyNumberFormat="1" applyFont="1" applyBorder="1" applyAlignment="1">
      <alignment horizontal="center" vertical="top" wrapText="1"/>
    </xf>
    <xf numFmtId="164" fontId="11" fillId="0" borderId="29" xfId="0" quotePrefix="1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wrapText="1"/>
    </xf>
    <xf numFmtId="164" fontId="11" fillId="0" borderId="4" xfId="0" applyNumberFormat="1" applyFont="1" applyBorder="1" applyAlignment="1">
      <alignment horizontal="center" wrapText="1"/>
    </xf>
    <xf numFmtId="164" fontId="1" fillId="0" borderId="21" xfId="0" applyNumberFormat="1" applyFont="1" applyBorder="1" applyAlignment="1">
      <alignment horizontal="center" wrapText="1"/>
    </xf>
    <xf numFmtId="164" fontId="1" fillId="0" borderId="22" xfId="0" applyNumberFormat="1" applyFont="1" applyBorder="1" applyAlignment="1">
      <alignment horizontal="center" wrapText="1"/>
    </xf>
    <xf numFmtId="164" fontId="1" fillId="0" borderId="29" xfId="0" applyNumberFormat="1" applyFont="1" applyBorder="1" applyAlignment="1">
      <alignment horizontal="center" wrapText="1"/>
    </xf>
    <xf numFmtId="164" fontId="15" fillId="0" borderId="4" xfId="0" applyNumberFormat="1" applyFont="1" applyBorder="1" applyAlignment="1">
      <alignment horizontal="center" wrapText="1"/>
    </xf>
    <xf numFmtId="164" fontId="14" fillId="0" borderId="28" xfId="0" applyNumberFormat="1" applyFont="1" applyBorder="1" applyAlignment="1">
      <alignment horizontal="center" wrapText="1"/>
    </xf>
    <xf numFmtId="164" fontId="16" fillId="0" borderId="29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 wrapText="1"/>
    </xf>
    <xf numFmtId="165" fontId="5" fillId="0" borderId="21" xfId="0" applyNumberFormat="1" applyFont="1" applyBorder="1" applyAlignment="1">
      <alignment horizontal="center" wrapText="1"/>
    </xf>
    <xf numFmtId="165" fontId="1" fillId="0" borderId="21" xfId="0" applyNumberFormat="1" applyFont="1" applyBorder="1" applyAlignment="1">
      <alignment horizontal="center" wrapText="1"/>
    </xf>
    <xf numFmtId="49" fontId="5" fillId="0" borderId="25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 vertical="center" wrapText="1"/>
    </xf>
    <xf numFmtId="165" fontId="16" fillId="0" borderId="21" xfId="0" applyNumberFormat="1" applyFont="1" applyBorder="1" applyAlignment="1">
      <alignment horizontal="center" vertical="center" wrapText="1"/>
    </xf>
    <xf numFmtId="165" fontId="16" fillId="0" borderId="22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16" fillId="0" borderId="21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164" fontId="11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49" fontId="14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15" fillId="0" borderId="17" xfId="0" applyNumberFormat="1" applyFont="1" applyBorder="1" applyAlignment="1">
      <alignment horizontal="center" vertical="center" wrapText="1"/>
    </xf>
    <xf numFmtId="165" fontId="15" fillId="0" borderId="2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11" fillId="3" borderId="3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wrapText="1"/>
    </xf>
    <xf numFmtId="49" fontId="11" fillId="0" borderId="25" xfId="0" applyNumberFormat="1" applyFont="1" applyBorder="1" applyAlignment="1">
      <alignment horizontal="center" wrapText="1"/>
    </xf>
    <xf numFmtId="49" fontId="11" fillId="2" borderId="1" xfId="0" quotePrefix="1" applyNumberFormat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top" wrapText="1"/>
    </xf>
    <xf numFmtId="0" fontId="5" fillId="0" borderId="19" xfId="0" applyFont="1" applyBorder="1" applyAlignment="1">
      <alignment wrapText="1"/>
    </xf>
    <xf numFmtId="0" fontId="5" fillId="0" borderId="19" xfId="0" applyFont="1" applyBorder="1" applyAlignment="1">
      <alignment vertical="top" wrapText="1"/>
    </xf>
    <xf numFmtId="164" fontId="5" fillId="0" borderId="19" xfId="0" applyNumberFormat="1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top" wrapText="1"/>
    </xf>
    <xf numFmtId="49" fontId="11" fillId="2" borderId="14" xfId="0" applyNumberFormat="1" applyFont="1" applyFill="1" applyBorder="1" applyAlignment="1">
      <alignment horizontal="center" wrapText="1"/>
    </xf>
    <xf numFmtId="164" fontId="1" fillId="2" borderId="14" xfId="0" applyNumberFormat="1" applyFont="1" applyFill="1" applyBorder="1" applyAlignment="1">
      <alignment wrapText="1"/>
    </xf>
    <xf numFmtId="164" fontId="1" fillId="2" borderId="15" xfId="0" applyNumberFormat="1" applyFont="1" applyFill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49" fontId="11" fillId="3" borderId="2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wrapText="1"/>
    </xf>
    <xf numFmtId="0" fontId="11" fillId="3" borderId="3" xfId="0" applyFont="1" applyFill="1" applyBorder="1" applyAlignment="1">
      <alignment vertical="top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left" wrapText="1"/>
    </xf>
    <xf numFmtId="0" fontId="5" fillId="3" borderId="14" xfId="0" applyFont="1" applyFill="1" applyBorder="1" applyAlignment="1">
      <alignment horizontal="center" vertical="top" wrapText="1"/>
    </xf>
    <xf numFmtId="165" fontId="5" fillId="3" borderId="14" xfId="0" applyNumberFormat="1" applyFont="1" applyFill="1" applyBorder="1" applyAlignment="1">
      <alignment horizontal="center" vertical="center" wrapText="1"/>
    </xf>
    <xf numFmtId="165" fontId="11" fillId="5" borderId="18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49" fontId="5" fillId="0" borderId="0" xfId="0" applyNumberFormat="1" applyFont="1" applyAlignment="1">
      <alignment horizontal="left"/>
    </xf>
    <xf numFmtId="49" fontId="1" fillId="0" borderId="50" xfId="0" applyNumberFormat="1" applyFont="1" applyBorder="1" applyAlignment="1">
      <alignment horizontal="center" wrapText="1"/>
    </xf>
    <xf numFmtId="164" fontId="1" fillId="0" borderId="5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vertical="top" wrapText="1"/>
    </xf>
    <xf numFmtId="49" fontId="1" fillId="0" borderId="26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wrapText="1"/>
    </xf>
    <xf numFmtId="0" fontId="1" fillId="0" borderId="18" xfId="0" applyFont="1" applyBorder="1" applyAlignment="1">
      <alignment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3" fillId="0" borderId="0" xfId="0" applyFont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3" xfId="0" quotePrefix="1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31" xfId="0" quotePrefix="1" applyFont="1" applyFill="1" applyBorder="1" applyAlignment="1">
      <alignment horizontal="left" vertical="center" wrapText="1"/>
    </xf>
    <xf numFmtId="0" fontId="11" fillId="2" borderId="34" xfId="0" quotePrefix="1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top" wrapText="1"/>
    </xf>
    <xf numFmtId="0" fontId="11" fillId="2" borderId="20" xfId="0" quotePrefix="1" applyFont="1" applyFill="1" applyBorder="1" applyAlignment="1">
      <alignment horizontal="left" vertical="top" wrapText="1"/>
    </xf>
    <xf numFmtId="0" fontId="11" fillId="2" borderId="33" xfId="0" quotePrefix="1" applyFont="1" applyFill="1" applyBorder="1" applyAlignment="1">
      <alignment horizontal="left" vertical="top" wrapText="1"/>
    </xf>
    <xf numFmtId="0" fontId="11" fillId="2" borderId="32" xfId="0" quotePrefix="1" applyFont="1" applyFill="1" applyBorder="1" applyAlignment="1">
      <alignment horizontal="left" vertical="top" wrapText="1"/>
    </xf>
    <xf numFmtId="0" fontId="11" fillId="2" borderId="1" xfId="0" quotePrefix="1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0" fontId="11" fillId="2" borderId="20" xfId="0" quotePrefix="1" applyFont="1" applyFill="1" applyBorder="1" applyAlignment="1">
      <alignment horizontal="left" vertical="center" wrapText="1"/>
    </xf>
    <xf numFmtId="0" fontId="11" fillId="2" borderId="33" xfId="0" quotePrefix="1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11" fillId="2" borderId="32" xfId="0" quotePrefix="1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top" wrapText="1"/>
    </xf>
    <xf numFmtId="0" fontId="11" fillId="2" borderId="31" xfId="0" quotePrefix="1" applyFont="1" applyFill="1" applyBorder="1" applyAlignment="1">
      <alignment horizontal="left" vertical="top" wrapText="1"/>
    </xf>
    <xf numFmtId="0" fontId="11" fillId="2" borderId="34" xfId="0" quotePrefix="1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3" xfId="0" quotePrefix="1" applyFont="1" applyFill="1" applyBorder="1" applyAlignment="1">
      <alignment horizontal="left" vertical="top" wrapText="1"/>
    </xf>
    <xf numFmtId="0" fontId="11" fillId="2" borderId="3" xfId="0" quotePrefix="1" applyFont="1" applyFill="1" applyBorder="1" applyAlignment="1">
      <alignment horizontal="left" vertical="center" wrapText="1"/>
    </xf>
    <xf numFmtId="0" fontId="20" fillId="6" borderId="47" xfId="0" applyFont="1" applyFill="1" applyBorder="1" applyAlignment="1">
      <alignment horizontal="left" wrapText="1"/>
    </xf>
    <xf numFmtId="0" fontId="20" fillId="6" borderId="49" xfId="0" applyFont="1" applyFill="1" applyBorder="1" applyAlignment="1">
      <alignment horizontal="left" wrapText="1"/>
    </xf>
    <xf numFmtId="0" fontId="21" fillId="6" borderId="48" xfId="0" applyFont="1" applyFill="1" applyBorder="1" applyAlignment="1">
      <alignment horizontal="center"/>
    </xf>
    <xf numFmtId="0" fontId="21" fillId="6" borderId="47" xfId="0" applyFont="1" applyFill="1" applyBorder="1" applyAlignment="1">
      <alignment horizontal="center"/>
    </xf>
    <xf numFmtId="0" fontId="21" fillId="6" borderId="47" xfId="0" applyFont="1" applyFill="1" applyBorder="1" applyAlignment="1">
      <alignment horizontal="left" wrapText="1"/>
    </xf>
    <xf numFmtId="0" fontId="21" fillId="6" borderId="47" xfId="0" applyFont="1" applyFill="1" applyBorder="1" applyAlignment="1">
      <alignment horizontal="right" vertical="center"/>
    </xf>
    <xf numFmtId="166" fontId="21" fillId="6" borderId="47" xfId="0" applyNumberFormat="1" applyFont="1" applyFill="1" applyBorder="1" applyAlignment="1">
      <alignment horizontal="right" vertical="center"/>
    </xf>
    <xf numFmtId="166" fontId="21" fillId="6" borderId="49" xfId="0" applyNumberFormat="1" applyFont="1" applyFill="1" applyBorder="1" applyAlignment="1">
      <alignment horizontal="right" vertical="center"/>
    </xf>
    <xf numFmtId="1" fontId="21" fillId="6" borderId="47" xfId="0" applyNumberFormat="1" applyFont="1" applyFill="1" applyBorder="1" applyAlignment="1">
      <alignment horizontal="right" vertical="center"/>
    </xf>
    <xf numFmtId="1" fontId="21" fillId="6" borderId="49" xfId="0" applyNumberFormat="1" applyFont="1" applyFill="1" applyBorder="1" applyAlignment="1">
      <alignment horizontal="right" vertical="center"/>
    </xf>
    <xf numFmtId="0" fontId="21" fillId="6" borderId="49" xfId="0" applyFont="1" applyFill="1" applyBorder="1" applyAlignment="1">
      <alignment horizontal="right" vertical="center"/>
    </xf>
    <xf numFmtId="3" fontId="21" fillId="6" borderId="47" xfId="0" applyNumberFormat="1" applyFont="1" applyFill="1" applyBorder="1" applyAlignment="1">
      <alignment horizontal="right" vertical="center"/>
    </xf>
    <xf numFmtId="1" fontId="20" fillId="6" borderId="48" xfId="0" applyNumberFormat="1" applyFont="1" applyFill="1" applyBorder="1" applyAlignment="1">
      <alignment horizontal="center" wrapText="1"/>
    </xf>
    <xf numFmtId="1" fontId="20" fillId="6" borderId="47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9" fillId="4" borderId="10" xfId="0" applyFont="1" applyFill="1" applyBorder="1" applyAlignment="1">
      <alignment horizontal="right" vertical="center"/>
    </xf>
    <xf numFmtId="0" fontId="19" fillId="4" borderId="11" xfId="0" applyFont="1" applyFill="1" applyBorder="1" applyAlignment="1">
      <alignment horizontal="right" vertical="center"/>
    </xf>
    <xf numFmtId="0" fontId="18" fillId="4" borderId="7" xfId="0" applyFont="1" applyFill="1" applyBorder="1" applyAlignment="1">
      <alignment wrapText="1"/>
    </xf>
    <xf numFmtId="0" fontId="18" fillId="4" borderId="1" xfId="0" applyFont="1" applyFill="1" applyBorder="1" applyAlignment="1">
      <alignment wrapText="1"/>
    </xf>
    <xf numFmtId="0" fontId="18" fillId="4" borderId="8" xfId="0" applyFont="1" applyFill="1" applyBorder="1" applyAlignment="1">
      <alignment wrapText="1"/>
    </xf>
    <xf numFmtId="1" fontId="19" fillId="4" borderId="9" xfId="0" applyNumberFormat="1" applyFont="1" applyFill="1" applyBorder="1" applyAlignment="1">
      <alignment horizontal="right"/>
    </xf>
    <xf numFmtId="1" fontId="19" fillId="4" borderId="10" xfId="0" applyNumberFormat="1" applyFont="1" applyFill="1" applyBorder="1" applyAlignment="1">
      <alignment horizontal="right"/>
    </xf>
    <xf numFmtId="0" fontId="19" fillId="4" borderId="10" xfId="0" applyFont="1" applyFill="1" applyBorder="1" applyAlignment="1">
      <alignment wrapText="1"/>
    </xf>
    <xf numFmtId="1" fontId="19" fillId="4" borderId="10" xfId="0" applyNumberFormat="1" applyFont="1" applyFill="1" applyBorder="1" applyAlignment="1">
      <alignment horizontal="right" vertical="center"/>
    </xf>
    <xf numFmtId="4" fontId="21" fillId="6" borderId="47" xfId="0" applyNumberFormat="1" applyFont="1" applyFill="1" applyBorder="1" applyAlignment="1">
      <alignment horizontal="right" vertical="center"/>
    </xf>
    <xf numFmtId="3" fontId="21" fillId="6" borderId="49" xfId="0" applyNumberFormat="1" applyFont="1" applyFill="1" applyBorder="1" applyAlignment="1">
      <alignment horizontal="righ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0" xfId="0" applyBorder="1" applyAlignment="1">
      <alignment horizontal="center" vertical="top"/>
    </xf>
    <xf numFmtId="0" fontId="0" fillId="0" borderId="3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top"/>
    </xf>
    <xf numFmtId="0" fontId="17" fillId="0" borderId="30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3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0" fillId="0" borderId="2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5" fillId="0" borderId="4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4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6"/>
  <sheetViews>
    <sheetView zoomScaleNormal="100" workbookViewId="0">
      <selection activeCell="M18" sqref="M18"/>
    </sheetView>
  </sheetViews>
  <sheetFormatPr defaultRowHeight="15" x14ac:dyDescent="0.25"/>
  <cols>
    <col min="1" max="1" width="15.85546875" style="144" customWidth="1"/>
    <col min="2" max="2" width="12.85546875" customWidth="1"/>
    <col min="3" max="3" width="25.140625" customWidth="1"/>
    <col min="4" max="4" width="16.42578125" customWidth="1"/>
    <col min="5" max="5" width="15.5703125" customWidth="1"/>
    <col min="6" max="6" width="14.42578125" customWidth="1"/>
    <col min="7" max="7" width="13.7109375" customWidth="1"/>
    <col min="8" max="8" width="14.5703125" customWidth="1"/>
    <col min="9" max="9" width="14.42578125" customWidth="1"/>
  </cols>
  <sheetData>
    <row r="1" spans="1:10" x14ac:dyDescent="0.25">
      <c r="A1" s="121"/>
      <c r="B1" s="1"/>
      <c r="C1" s="1"/>
      <c r="D1" s="1"/>
      <c r="E1" s="1"/>
      <c r="F1" s="1"/>
      <c r="G1" s="1"/>
      <c r="H1" s="364" t="s">
        <v>10</v>
      </c>
      <c r="I1" s="364"/>
    </row>
    <row r="2" spans="1:10" x14ac:dyDescent="0.25">
      <c r="A2" s="121"/>
      <c r="B2" s="1"/>
      <c r="C2" s="1"/>
      <c r="D2" s="1"/>
      <c r="E2" s="1"/>
      <c r="F2" s="1"/>
      <c r="G2" s="1"/>
      <c r="H2" s="364" t="s">
        <v>11</v>
      </c>
      <c r="I2" s="364"/>
    </row>
    <row r="3" spans="1:10" x14ac:dyDescent="0.25">
      <c r="A3" s="121"/>
      <c r="B3" s="1"/>
      <c r="C3" s="1"/>
      <c r="D3" s="1"/>
      <c r="E3" s="1"/>
      <c r="F3" s="1"/>
      <c r="G3" s="1"/>
      <c r="H3" s="364" t="s">
        <v>12</v>
      </c>
      <c r="I3" s="364"/>
    </row>
    <row r="4" spans="1:10" x14ac:dyDescent="0.25">
      <c r="A4" s="121"/>
      <c r="B4" s="1"/>
      <c r="C4" s="1"/>
      <c r="D4" s="1"/>
      <c r="E4" s="1"/>
      <c r="F4" s="1"/>
      <c r="G4" s="1"/>
      <c r="H4" s="364" t="s">
        <v>13</v>
      </c>
      <c r="I4" s="364"/>
    </row>
    <row r="5" spans="1:10" x14ac:dyDescent="0.25">
      <c r="A5" s="121"/>
      <c r="B5" s="1"/>
      <c r="C5" s="1"/>
      <c r="D5" s="1"/>
      <c r="E5" s="1"/>
      <c r="F5" s="1"/>
      <c r="G5" s="1"/>
      <c r="H5" s="1"/>
      <c r="I5" s="1"/>
    </row>
    <row r="6" spans="1:10" ht="22.5" customHeight="1" x14ac:dyDescent="0.25">
      <c r="A6" s="362" t="s">
        <v>66</v>
      </c>
      <c r="B6" s="362"/>
      <c r="C6" s="362"/>
      <c r="D6" s="31"/>
      <c r="E6" s="31"/>
      <c r="F6" s="31"/>
      <c r="G6" s="31"/>
      <c r="H6" s="31"/>
      <c r="I6" s="32"/>
      <c r="J6" s="33"/>
    </row>
    <row r="7" spans="1:10" ht="15.75" x14ac:dyDescent="0.25">
      <c r="A7" s="372" t="s">
        <v>67</v>
      </c>
      <c r="B7" s="372"/>
      <c r="C7" s="372"/>
      <c r="D7" s="372"/>
      <c r="E7" s="372"/>
      <c r="F7" s="372"/>
      <c r="G7" s="372"/>
      <c r="H7" s="372"/>
      <c r="I7" s="372"/>
      <c r="J7" s="372"/>
    </row>
    <row r="8" spans="1:10" x14ac:dyDescent="0.25">
      <c r="A8" s="121"/>
      <c r="B8" s="1"/>
      <c r="C8" s="1"/>
      <c r="D8" s="363" t="s">
        <v>14</v>
      </c>
      <c r="E8" s="363"/>
      <c r="F8" s="1"/>
      <c r="G8" s="1"/>
      <c r="H8" s="1"/>
      <c r="I8" s="1"/>
    </row>
    <row r="9" spans="1:10" x14ac:dyDescent="0.25">
      <c r="A9" s="121"/>
      <c r="B9" s="1"/>
      <c r="C9" s="363" t="s">
        <v>15</v>
      </c>
      <c r="D9" s="363"/>
      <c r="E9" s="363"/>
      <c r="F9" s="363"/>
      <c r="G9" s="1"/>
      <c r="H9" s="1"/>
      <c r="I9" s="1"/>
    </row>
    <row r="10" spans="1:10" x14ac:dyDescent="0.25">
      <c r="A10" s="121"/>
      <c r="B10" s="1"/>
      <c r="C10" s="363" t="s">
        <v>16</v>
      </c>
      <c r="D10" s="363"/>
      <c r="E10" s="363"/>
      <c r="F10" s="363"/>
      <c r="G10" s="1"/>
      <c r="H10" s="1"/>
      <c r="I10" s="1"/>
    </row>
    <row r="11" spans="1:10" x14ac:dyDescent="0.25">
      <c r="A11" s="121"/>
      <c r="B11" s="1"/>
      <c r="C11" s="363" t="s">
        <v>17</v>
      </c>
      <c r="D11" s="363"/>
      <c r="E11" s="363"/>
      <c r="F11" s="363"/>
      <c r="G11" s="1"/>
      <c r="H11" s="1"/>
      <c r="I11" s="1"/>
    </row>
    <row r="12" spans="1:10" x14ac:dyDescent="0.25">
      <c r="A12" s="121"/>
      <c r="B12" s="1"/>
      <c r="C12" s="363" t="s">
        <v>18</v>
      </c>
      <c r="D12" s="363"/>
      <c r="E12" s="363"/>
      <c r="F12" s="363"/>
      <c r="G12" s="1"/>
      <c r="H12" s="1"/>
      <c r="I12" s="1"/>
    </row>
    <row r="13" spans="1:10" ht="15.75" x14ac:dyDescent="0.25">
      <c r="A13" s="121"/>
      <c r="B13" s="371" t="s">
        <v>68</v>
      </c>
      <c r="C13" s="371"/>
      <c r="D13" s="371"/>
      <c r="E13" s="371"/>
      <c r="F13" s="371"/>
      <c r="G13" s="371"/>
      <c r="H13" s="1"/>
      <c r="I13" s="1"/>
    </row>
    <row r="14" spans="1:10" x14ac:dyDescent="0.25">
      <c r="A14" s="121"/>
      <c r="B14" s="367" t="s">
        <v>19</v>
      </c>
      <c r="C14" s="367"/>
      <c r="D14" s="367"/>
      <c r="E14" s="367"/>
      <c r="F14" s="367"/>
      <c r="G14" s="367"/>
      <c r="H14" s="1"/>
      <c r="I14" s="1"/>
    </row>
    <row r="15" spans="1:10" x14ac:dyDescent="0.25">
      <c r="A15" s="121"/>
      <c r="B15" s="1"/>
      <c r="C15" s="1"/>
      <c r="D15" s="363" t="s">
        <v>228</v>
      </c>
      <c r="E15" s="363"/>
      <c r="F15" s="1"/>
      <c r="G15" s="1"/>
      <c r="H15" s="1"/>
      <c r="I15" s="1"/>
    </row>
    <row r="16" spans="1:10" ht="15.75" thickBot="1" x14ac:dyDescent="0.3">
      <c r="A16" s="121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 x14ac:dyDescent="0.25">
      <c r="A17" s="368" t="s">
        <v>2</v>
      </c>
      <c r="B17" s="365" t="s">
        <v>0</v>
      </c>
      <c r="C17" s="365" t="s">
        <v>1</v>
      </c>
      <c r="D17" s="365" t="s">
        <v>3</v>
      </c>
      <c r="E17" s="365"/>
      <c r="F17" s="365" t="s">
        <v>4</v>
      </c>
      <c r="G17" s="365"/>
      <c r="H17" s="365" t="s">
        <v>5</v>
      </c>
      <c r="I17" s="366"/>
    </row>
    <row r="18" spans="1:12" s="6" customFormat="1" ht="151.5" customHeight="1" thickBot="1" x14ac:dyDescent="0.3">
      <c r="A18" s="369"/>
      <c r="B18" s="370"/>
      <c r="C18" s="370"/>
      <c r="D18" s="24" t="s">
        <v>229</v>
      </c>
      <c r="E18" s="24" t="s">
        <v>230</v>
      </c>
      <c r="F18" s="24" t="s">
        <v>229</v>
      </c>
      <c r="G18" s="24" t="s">
        <v>230</v>
      </c>
      <c r="H18" s="24" t="s">
        <v>229</v>
      </c>
      <c r="I18" s="24" t="s">
        <v>230</v>
      </c>
      <c r="J18" s="5"/>
      <c r="K18" s="5"/>
      <c r="L18" s="5"/>
    </row>
    <row r="19" spans="1:12" s="3" customFormat="1" ht="17.25" customHeight="1" thickBot="1" x14ac:dyDescent="0.2">
      <c r="A19" s="122">
        <v>1</v>
      </c>
      <c r="B19" s="27">
        <v>2</v>
      </c>
      <c r="C19" s="27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8">
        <v>9</v>
      </c>
    </row>
    <row r="20" spans="1:12" s="3" customFormat="1" ht="17.25" customHeight="1" thickBot="1" x14ac:dyDescent="0.3">
      <c r="A20" s="123"/>
      <c r="B20" s="11"/>
      <c r="C20" s="92" t="s">
        <v>65</v>
      </c>
      <c r="D20" s="11"/>
      <c r="E20" s="11"/>
      <c r="F20" s="11"/>
      <c r="G20" s="11"/>
      <c r="H20" s="11"/>
      <c r="I20" s="12"/>
    </row>
    <row r="21" spans="1:12" s="7" customFormat="1" ht="44.25" customHeight="1" thickBot="1" x14ac:dyDescent="0.3">
      <c r="A21" s="389" t="s">
        <v>96</v>
      </c>
      <c r="B21" s="390"/>
      <c r="C21" s="390"/>
      <c r="D21" s="350">
        <f>D22</f>
        <v>84013</v>
      </c>
      <c r="E21" s="350">
        <f>E22</f>
        <v>76335</v>
      </c>
      <c r="F21" s="350">
        <f>F46+F53</f>
        <v>46913.599999999999</v>
      </c>
      <c r="G21" s="350">
        <f>G46+G53</f>
        <v>40015.599999999999</v>
      </c>
      <c r="H21" s="350">
        <f>D21+F21</f>
        <v>130926.6</v>
      </c>
      <c r="I21" s="350">
        <f>E21+G21</f>
        <v>116350.6</v>
      </c>
    </row>
    <row r="22" spans="1:12" s="7" customFormat="1" ht="24" customHeight="1" thickBot="1" x14ac:dyDescent="0.3">
      <c r="A22" s="346">
        <v>2000</v>
      </c>
      <c r="B22" s="347"/>
      <c r="C22" s="348" t="s">
        <v>35</v>
      </c>
      <c r="D22" s="349">
        <f>D23+D27+D41+D43+D45</f>
        <v>84013</v>
      </c>
      <c r="E22" s="349">
        <f>E23+E27+E41+E43+E45</f>
        <v>76335</v>
      </c>
      <c r="F22" s="349">
        <v>0</v>
      </c>
      <c r="G22" s="349">
        <v>0</v>
      </c>
      <c r="H22" s="349">
        <f>H23+H27+H41+H43+H45</f>
        <v>84013</v>
      </c>
      <c r="I22" s="349">
        <f>I23+I27+I41+I43+I45</f>
        <v>76335</v>
      </c>
    </row>
    <row r="23" spans="1:12" s="49" customFormat="1" ht="30" customHeight="1" x14ac:dyDescent="0.2">
      <c r="A23" s="152">
        <v>2100</v>
      </c>
      <c r="B23" s="153"/>
      <c r="C23" s="154" t="s">
        <v>50</v>
      </c>
      <c r="D23" s="155">
        <f>D24+D26</f>
        <v>34172.6</v>
      </c>
      <c r="E23" s="155">
        <f>E24+E26</f>
        <v>34110</v>
      </c>
      <c r="F23" s="155" t="s">
        <v>38</v>
      </c>
      <c r="G23" s="155" t="s">
        <v>38</v>
      </c>
      <c r="H23" s="155">
        <f t="shared" ref="H23:I26" si="0">D23</f>
        <v>34172.6</v>
      </c>
      <c r="I23" s="156">
        <f t="shared" si="0"/>
        <v>34110</v>
      </c>
    </row>
    <row r="24" spans="1:12" s="7" customFormat="1" ht="21.75" customHeight="1" x14ac:dyDescent="0.25">
      <c r="A24" s="124">
        <v>2110</v>
      </c>
      <c r="B24" s="30"/>
      <c r="C24" s="157" t="s">
        <v>51</v>
      </c>
      <c r="D24" s="93">
        <f>D25</f>
        <v>28151.1</v>
      </c>
      <c r="E24" s="93">
        <f>E25</f>
        <v>28100.799999999999</v>
      </c>
      <c r="F24" s="93" t="s">
        <v>38</v>
      </c>
      <c r="G24" s="93" t="s">
        <v>38</v>
      </c>
      <c r="H24" s="93">
        <f t="shared" si="0"/>
        <v>28151.1</v>
      </c>
      <c r="I24" s="94">
        <f t="shared" si="0"/>
        <v>28100.799999999999</v>
      </c>
    </row>
    <row r="25" spans="1:12" s="7" customFormat="1" ht="21" customHeight="1" x14ac:dyDescent="0.25">
      <c r="A25" s="124">
        <v>2111</v>
      </c>
      <c r="B25" s="30"/>
      <c r="C25" s="157" t="s">
        <v>52</v>
      </c>
      <c r="D25" s="93">
        <v>28151.1</v>
      </c>
      <c r="E25" s="93">
        <v>28100.799999999999</v>
      </c>
      <c r="F25" s="93" t="s">
        <v>38</v>
      </c>
      <c r="G25" s="93" t="s">
        <v>38</v>
      </c>
      <c r="H25" s="93">
        <f t="shared" si="0"/>
        <v>28151.1</v>
      </c>
      <c r="I25" s="94">
        <f t="shared" si="0"/>
        <v>28100.799999999999</v>
      </c>
    </row>
    <row r="26" spans="1:12" s="7" customFormat="1" ht="33" customHeight="1" thickBot="1" x14ac:dyDescent="0.3">
      <c r="A26" s="249">
        <v>2120</v>
      </c>
      <c r="B26" s="95"/>
      <c r="C26" s="253" t="s">
        <v>53</v>
      </c>
      <c r="D26" s="254">
        <v>6021.5</v>
      </c>
      <c r="E26" s="254">
        <v>6009.2</v>
      </c>
      <c r="F26" s="254" t="s">
        <v>38</v>
      </c>
      <c r="G26" s="254" t="s">
        <v>38</v>
      </c>
      <c r="H26" s="254">
        <f t="shared" si="0"/>
        <v>6021.5</v>
      </c>
      <c r="I26" s="255">
        <f t="shared" si="0"/>
        <v>6009.2</v>
      </c>
    </row>
    <row r="27" spans="1:12" s="160" customFormat="1" ht="30.75" customHeight="1" thickBot="1" x14ac:dyDescent="0.3">
      <c r="A27" s="126">
        <v>2200</v>
      </c>
      <c r="B27" s="40"/>
      <c r="C27" s="159" t="s">
        <v>36</v>
      </c>
      <c r="D27" s="96">
        <f>D28+D29+D30+D31+D32+D38</f>
        <v>22743.9</v>
      </c>
      <c r="E27" s="96">
        <f>E28+E29+E30+E31+E32+E38</f>
        <v>20599.2</v>
      </c>
      <c r="F27" s="96" t="s">
        <v>64</v>
      </c>
      <c r="G27" s="96" t="s">
        <v>38</v>
      </c>
      <c r="H27" s="96">
        <f t="shared" ref="H27:H38" si="1">D27</f>
        <v>22743.9</v>
      </c>
      <c r="I27" s="120">
        <f t="shared" ref="I27:I38" si="2">E27</f>
        <v>20599.2</v>
      </c>
    </row>
    <row r="28" spans="1:12" s="7" customFormat="1" ht="28.5" customHeight="1" x14ac:dyDescent="0.25">
      <c r="A28" s="256">
        <v>2210</v>
      </c>
      <c r="B28" s="257"/>
      <c r="C28" s="258" t="s">
        <v>54</v>
      </c>
      <c r="D28" s="259">
        <v>12670.8</v>
      </c>
      <c r="E28" s="259">
        <v>11141.3</v>
      </c>
      <c r="F28" s="259" t="s">
        <v>38</v>
      </c>
      <c r="G28" s="259" t="s">
        <v>38</v>
      </c>
      <c r="H28" s="259">
        <f t="shared" si="1"/>
        <v>12670.8</v>
      </c>
      <c r="I28" s="260">
        <f t="shared" si="2"/>
        <v>11141.3</v>
      </c>
    </row>
    <row r="29" spans="1:12" s="7" customFormat="1" ht="29.25" customHeight="1" x14ac:dyDescent="0.25">
      <c r="A29" s="124">
        <v>2230</v>
      </c>
      <c r="B29" s="30"/>
      <c r="C29" s="34" t="s">
        <v>122</v>
      </c>
      <c r="D29" s="145">
        <v>0</v>
      </c>
      <c r="E29" s="145">
        <v>0</v>
      </c>
      <c r="F29" s="93" t="s">
        <v>38</v>
      </c>
      <c r="G29" s="93" t="s">
        <v>38</v>
      </c>
      <c r="H29" s="145">
        <f t="shared" si="1"/>
        <v>0</v>
      </c>
      <c r="I29" s="261">
        <f t="shared" si="2"/>
        <v>0</v>
      </c>
    </row>
    <row r="30" spans="1:12" s="7" customFormat="1" ht="29.25" customHeight="1" x14ac:dyDescent="0.25">
      <c r="A30" s="124">
        <v>2240</v>
      </c>
      <c r="B30" s="30"/>
      <c r="C30" s="34" t="s">
        <v>37</v>
      </c>
      <c r="D30" s="145">
        <v>6734.5</v>
      </c>
      <c r="E30" s="145">
        <v>6298.3</v>
      </c>
      <c r="F30" s="93" t="s">
        <v>38</v>
      </c>
      <c r="G30" s="93" t="s">
        <v>38</v>
      </c>
      <c r="H30" s="145">
        <f t="shared" si="1"/>
        <v>6734.5</v>
      </c>
      <c r="I30" s="261">
        <f t="shared" si="2"/>
        <v>6298.3</v>
      </c>
    </row>
    <row r="31" spans="1:12" s="7" customFormat="1" ht="23.25" customHeight="1" thickBot="1" x14ac:dyDescent="0.3">
      <c r="A31" s="125">
        <v>2250</v>
      </c>
      <c r="B31" s="29"/>
      <c r="C31" s="37" t="s">
        <v>40</v>
      </c>
      <c r="D31" s="145">
        <f>D66+D105</f>
        <v>89.399999999999991</v>
      </c>
      <c r="E31" s="145">
        <f>E66+E105</f>
        <v>88.399999999999991</v>
      </c>
      <c r="F31" s="97" t="s">
        <v>38</v>
      </c>
      <c r="G31" s="97" t="s">
        <v>38</v>
      </c>
      <c r="H31" s="145">
        <f t="shared" si="1"/>
        <v>89.399999999999991</v>
      </c>
      <c r="I31" s="261">
        <f t="shared" si="2"/>
        <v>88.399999999999991</v>
      </c>
    </row>
    <row r="32" spans="1:12" s="7" customFormat="1" ht="28.5" customHeight="1" thickBot="1" x14ac:dyDescent="0.3">
      <c r="A32" s="128">
        <v>2270</v>
      </c>
      <c r="B32" s="35"/>
      <c r="C32" s="38" t="s">
        <v>41</v>
      </c>
      <c r="D32" s="96">
        <f>SUM(D33:D37)</f>
        <v>1894.5000000000002</v>
      </c>
      <c r="E32" s="96">
        <f>SUM(E33:E37)</f>
        <v>1822.3000000000002</v>
      </c>
      <c r="F32" s="96" t="s">
        <v>38</v>
      </c>
      <c r="G32" s="96" t="s">
        <v>38</v>
      </c>
      <c r="H32" s="96">
        <f t="shared" si="1"/>
        <v>1894.5000000000002</v>
      </c>
      <c r="I32" s="120">
        <f t="shared" si="2"/>
        <v>1822.3000000000002</v>
      </c>
    </row>
    <row r="33" spans="1:9" s="7" customFormat="1" ht="22.5" customHeight="1" x14ac:dyDescent="0.25">
      <c r="A33" s="256">
        <v>2271</v>
      </c>
      <c r="B33" s="257"/>
      <c r="C33" s="258" t="s">
        <v>42</v>
      </c>
      <c r="D33" s="259">
        <v>1358.8</v>
      </c>
      <c r="E33" s="259">
        <f t="shared" ref="D33:E35" si="3">E68+E107</f>
        <v>1295.4000000000001</v>
      </c>
      <c r="F33" s="259" t="s">
        <v>38</v>
      </c>
      <c r="G33" s="259" t="s">
        <v>38</v>
      </c>
      <c r="H33" s="259">
        <f t="shared" si="1"/>
        <v>1358.8</v>
      </c>
      <c r="I33" s="260">
        <f t="shared" si="2"/>
        <v>1295.4000000000001</v>
      </c>
    </row>
    <row r="34" spans="1:9" s="7" customFormat="1" ht="33" customHeight="1" x14ac:dyDescent="0.25">
      <c r="A34" s="124">
        <v>2272</v>
      </c>
      <c r="B34" s="30"/>
      <c r="C34" s="34" t="s">
        <v>43</v>
      </c>
      <c r="D34" s="145">
        <f t="shared" si="3"/>
        <v>27.2</v>
      </c>
      <c r="E34" s="145">
        <f t="shared" si="3"/>
        <v>27</v>
      </c>
      <c r="F34" s="93" t="s">
        <v>38</v>
      </c>
      <c r="G34" s="93" t="s">
        <v>38</v>
      </c>
      <c r="H34" s="145">
        <f t="shared" si="1"/>
        <v>27.2</v>
      </c>
      <c r="I34" s="261">
        <f t="shared" si="2"/>
        <v>27</v>
      </c>
    </row>
    <row r="35" spans="1:9" s="7" customFormat="1" ht="25.5" customHeight="1" x14ac:dyDescent="0.25">
      <c r="A35" s="124">
        <v>2273</v>
      </c>
      <c r="B35" s="30"/>
      <c r="C35" s="34" t="s">
        <v>44</v>
      </c>
      <c r="D35" s="145">
        <v>362.9</v>
      </c>
      <c r="E35" s="145">
        <f t="shared" si="3"/>
        <v>370.3</v>
      </c>
      <c r="F35" s="93" t="s">
        <v>38</v>
      </c>
      <c r="G35" s="93" t="s">
        <v>38</v>
      </c>
      <c r="H35" s="145">
        <f t="shared" si="1"/>
        <v>362.9</v>
      </c>
      <c r="I35" s="261">
        <f t="shared" si="2"/>
        <v>370.3</v>
      </c>
    </row>
    <row r="36" spans="1:9" s="7" customFormat="1" ht="25.5" customHeight="1" x14ac:dyDescent="0.25">
      <c r="A36" s="125" t="s">
        <v>140</v>
      </c>
      <c r="B36" s="29"/>
      <c r="C36" s="37" t="s">
        <v>141</v>
      </c>
      <c r="D36" s="145">
        <f>D71</f>
        <v>143.19999999999999</v>
      </c>
      <c r="E36" s="145">
        <f>E71</f>
        <v>127.2</v>
      </c>
      <c r="F36" s="97"/>
      <c r="G36" s="97"/>
      <c r="H36" s="145">
        <f t="shared" si="1"/>
        <v>143.19999999999999</v>
      </c>
      <c r="I36" s="261">
        <f t="shared" si="2"/>
        <v>127.2</v>
      </c>
    </row>
    <row r="37" spans="1:9" s="7" customFormat="1" ht="45" customHeight="1" thickBot="1" x14ac:dyDescent="0.3">
      <c r="A37" s="125">
        <v>2275</v>
      </c>
      <c r="B37" s="29"/>
      <c r="C37" s="37" t="s">
        <v>102</v>
      </c>
      <c r="D37" s="145">
        <f>D72+D110</f>
        <v>2.4</v>
      </c>
      <c r="E37" s="145">
        <f>E72+E110</f>
        <v>2.4</v>
      </c>
      <c r="F37" s="97" t="s">
        <v>38</v>
      </c>
      <c r="G37" s="97" t="s">
        <v>38</v>
      </c>
      <c r="H37" s="145">
        <f t="shared" si="1"/>
        <v>2.4</v>
      </c>
      <c r="I37" s="261">
        <f t="shared" si="2"/>
        <v>2.4</v>
      </c>
    </row>
    <row r="38" spans="1:9" s="39" customFormat="1" ht="75.75" customHeight="1" thickBot="1" x14ac:dyDescent="0.3">
      <c r="A38" s="126">
        <v>2280</v>
      </c>
      <c r="B38" s="40"/>
      <c r="C38" s="41" t="s">
        <v>45</v>
      </c>
      <c r="D38" s="146">
        <f>D40</f>
        <v>1354.7</v>
      </c>
      <c r="E38" s="146">
        <f>E40</f>
        <v>1248.9000000000001</v>
      </c>
      <c r="F38" s="146" t="s">
        <v>38</v>
      </c>
      <c r="G38" s="146" t="s">
        <v>38</v>
      </c>
      <c r="H38" s="146">
        <f t="shared" si="1"/>
        <v>1354.7</v>
      </c>
      <c r="I38" s="147">
        <f t="shared" si="2"/>
        <v>1248.9000000000001</v>
      </c>
    </row>
    <row r="39" spans="1:9" s="7" customFormat="1" ht="61.5" customHeight="1" x14ac:dyDescent="0.25">
      <c r="A39" s="127">
        <v>2281</v>
      </c>
      <c r="B39" s="150"/>
      <c r="C39" s="36" t="s">
        <v>63</v>
      </c>
      <c r="D39" s="145" t="s">
        <v>64</v>
      </c>
      <c r="E39" s="145" t="s">
        <v>39</v>
      </c>
      <c r="F39" s="145" t="s">
        <v>119</v>
      </c>
      <c r="G39" s="145" t="s">
        <v>64</v>
      </c>
      <c r="H39" s="145" t="s">
        <v>64</v>
      </c>
      <c r="I39" s="261" t="s">
        <v>64</v>
      </c>
    </row>
    <row r="40" spans="1:9" s="7" customFormat="1" ht="60.75" customHeight="1" thickBot="1" x14ac:dyDescent="0.3">
      <c r="A40" s="249">
        <v>2282</v>
      </c>
      <c r="B40" s="95"/>
      <c r="C40" s="105" t="s">
        <v>45</v>
      </c>
      <c r="D40" s="254">
        <v>1354.7</v>
      </c>
      <c r="E40" s="254">
        <v>1248.9000000000001</v>
      </c>
      <c r="F40" s="254" t="s">
        <v>38</v>
      </c>
      <c r="G40" s="254" t="s">
        <v>38</v>
      </c>
      <c r="H40" s="254">
        <f>D40</f>
        <v>1354.7</v>
      </c>
      <c r="I40" s="255">
        <f>E40</f>
        <v>1248.9000000000001</v>
      </c>
    </row>
    <row r="41" spans="1:9" s="7" customFormat="1" ht="18" customHeight="1" thickBot="1" x14ac:dyDescent="0.3">
      <c r="A41" s="128">
        <v>2600</v>
      </c>
      <c r="B41" s="161"/>
      <c r="C41" s="162" t="s">
        <v>56</v>
      </c>
      <c r="D41" s="171">
        <f>D128+D131+D166+D173+D178</f>
        <v>26184.600000000002</v>
      </c>
      <c r="E41" s="171">
        <v>21025.3</v>
      </c>
      <c r="F41" s="171">
        <v>0</v>
      </c>
      <c r="G41" s="171">
        <v>0</v>
      </c>
      <c r="H41" s="171">
        <f>D41+F41</f>
        <v>26184.600000000002</v>
      </c>
      <c r="I41" s="171">
        <f>E41+G41</f>
        <v>21025.3</v>
      </c>
    </row>
    <row r="42" spans="1:9" s="7" customFormat="1" ht="32.25" customHeight="1" thickBot="1" x14ac:dyDescent="0.3">
      <c r="A42" s="163">
        <v>2610</v>
      </c>
      <c r="B42" s="164"/>
      <c r="C42" s="165" t="s">
        <v>55</v>
      </c>
      <c r="D42" s="93">
        <v>26190.799999999999</v>
      </c>
      <c r="E42" s="93">
        <v>21025.3</v>
      </c>
      <c r="F42" s="93">
        <f>F167+F179</f>
        <v>0</v>
      </c>
      <c r="G42" s="93">
        <f>G167+G179</f>
        <v>0</v>
      </c>
      <c r="H42" s="93">
        <f>D42+F42</f>
        <v>26190.799999999999</v>
      </c>
      <c r="I42" s="93">
        <f>E42+G42</f>
        <v>21025.3</v>
      </c>
    </row>
    <row r="43" spans="1:9" s="7" customFormat="1" ht="18.75" customHeight="1" thickBot="1" x14ac:dyDescent="0.3">
      <c r="A43" s="166">
        <v>2700</v>
      </c>
      <c r="B43" s="161"/>
      <c r="C43" s="167" t="s">
        <v>58</v>
      </c>
      <c r="D43" s="148">
        <f>D44</f>
        <v>0</v>
      </c>
      <c r="E43" s="148">
        <f>E44</f>
        <v>0</v>
      </c>
      <c r="F43" s="148" t="s">
        <v>38</v>
      </c>
      <c r="G43" s="148" t="s">
        <v>38</v>
      </c>
      <c r="H43" s="148">
        <f>H44</f>
        <v>0</v>
      </c>
      <c r="I43" s="148">
        <f>I44</f>
        <v>0</v>
      </c>
    </row>
    <row r="44" spans="1:9" s="7" customFormat="1" ht="22.5" customHeight="1" thickBot="1" x14ac:dyDescent="0.3">
      <c r="A44" s="163">
        <v>2730</v>
      </c>
      <c r="B44" s="164"/>
      <c r="C44" s="168" t="s">
        <v>57</v>
      </c>
      <c r="D44" s="171">
        <f>D123</f>
        <v>0</v>
      </c>
      <c r="E44" s="171">
        <f>E123</f>
        <v>0</v>
      </c>
      <c r="F44" s="171" t="s">
        <v>38</v>
      </c>
      <c r="G44" s="171" t="s">
        <v>38</v>
      </c>
      <c r="H44" s="171">
        <f>H123</f>
        <v>0</v>
      </c>
      <c r="I44" s="171">
        <f>I123</f>
        <v>0</v>
      </c>
    </row>
    <row r="45" spans="1:9" s="7" customFormat="1" ht="15.75" thickBot="1" x14ac:dyDescent="0.3">
      <c r="A45" s="128">
        <v>2800</v>
      </c>
      <c r="B45" s="161"/>
      <c r="C45" s="38" t="s">
        <v>46</v>
      </c>
      <c r="D45" s="96">
        <v>911.9</v>
      </c>
      <c r="E45" s="96">
        <f>E75+E83+E88+E144</f>
        <v>600.5</v>
      </c>
      <c r="F45" s="96" t="s">
        <v>38</v>
      </c>
      <c r="G45" s="96" t="s">
        <v>38</v>
      </c>
      <c r="H45" s="96">
        <v>911.9</v>
      </c>
      <c r="I45" s="96">
        <f>I75+I83+I144</f>
        <v>600.5</v>
      </c>
    </row>
    <row r="46" spans="1:9" s="7" customFormat="1" ht="33.75" customHeight="1" thickBot="1" x14ac:dyDescent="0.3">
      <c r="A46" s="315">
        <v>3000</v>
      </c>
      <c r="B46" s="316"/>
      <c r="C46" s="316" t="s">
        <v>47</v>
      </c>
      <c r="D46" s="317" t="s">
        <v>38</v>
      </c>
      <c r="E46" s="317" t="s">
        <v>38</v>
      </c>
      <c r="F46" s="318">
        <f>F47+F51</f>
        <v>46909.9</v>
      </c>
      <c r="G46" s="318">
        <f>G47+G51</f>
        <v>40015.599999999999</v>
      </c>
      <c r="H46" s="318">
        <f>H47+H51</f>
        <v>46909.9</v>
      </c>
      <c r="I46" s="318">
        <f>I47+I51</f>
        <v>40015.599999999999</v>
      </c>
    </row>
    <row r="47" spans="1:9" s="7" customFormat="1" ht="30" x14ac:dyDescent="0.25">
      <c r="A47" s="262">
        <v>3100</v>
      </c>
      <c r="B47" s="263"/>
      <c r="C47" s="264" t="s">
        <v>48</v>
      </c>
      <c r="D47" s="265" t="s">
        <v>38</v>
      </c>
      <c r="E47" s="265" t="s">
        <v>38</v>
      </c>
      <c r="F47" s="266">
        <v>33519</v>
      </c>
      <c r="G47" s="266">
        <v>30964.7</v>
      </c>
      <c r="H47" s="259">
        <f>F47</f>
        <v>33519</v>
      </c>
      <c r="I47" s="260">
        <f>G47</f>
        <v>30964.7</v>
      </c>
    </row>
    <row r="48" spans="1:9" s="7" customFormat="1" ht="60" x14ac:dyDescent="0.25">
      <c r="A48" s="151">
        <v>3110</v>
      </c>
      <c r="B48" s="9"/>
      <c r="C48" s="34" t="s">
        <v>49</v>
      </c>
      <c r="D48" s="93" t="s">
        <v>38</v>
      </c>
      <c r="E48" s="93" t="s">
        <v>38</v>
      </c>
      <c r="F48" s="93">
        <v>33349</v>
      </c>
      <c r="G48" s="93">
        <v>30832.9</v>
      </c>
      <c r="H48" s="93">
        <v>33349</v>
      </c>
      <c r="I48" s="93">
        <v>30832.9</v>
      </c>
    </row>
    <row r="49" spans="1:9" s="7" customFormat="1" x14ac:dyDescent="0.25">
      <c r="A49" s="151">
        <v>3130</v>
      </c>
      <c r="B49" s="9"/>
      <c r="C49" s="34" t="s">
        <v>59</v>
      </c>
      <c r="D49" s="93" t="s">
        <v>38</v>
      </c>
      <c r="E49" s="93" t="s">
        <v>38</v>
      </c>
      <c r="F49" s="252">
        <v>170</v>
      </c>
      <c r="G49" s="252">
        <v>131.80000000000001</v>
      </c>
      <c r="H49" s="252">
        <v>170</v>
      </c>
      <c r="I49" s="252">
        <v>131.80000000000001</v>
      </c>
    </row>
    <row r="50" spans="1:9" s="7" customFormat="1" ht="30.75" thickBot="1" x14ac:dyDescent="0.3">
      <c r="A50" s="267">
        <v>3132</v>
      </c>
      <c r="B50" s="18"/>
      <c r="C50" s="105" t="s">
        <v>60</v>
      </c>
      <c r="D50" s="254" t="s">
        <v>38</v>
      </c>
      <c r="E50" s="254" t="s">
        <v>38</v>
      </c>
      <c r="F50" s="252">
        <v>170</v>
      </c>
      <c r="G50" s="252">
        <v>131.80000000000001</v>
      </c>
      <c r="H50" s="252">
        <v>170</v>
      </c>
      <c r="I50" s="252">
        <v>131.80000000000001</v>
      </c>
    </row>
    <row r="51" spans="1:9" s="7" customFormat="1" ht="30.75" thickBot="1" x14ac:dyDescent="0.3">
      <c r="A51" s="166">
        <v>3200</v>
      </c>
      <c r="B51" s="161"/>
      <c r="C51" s="38" t="s">
        <v>61</v>
      </c>
      <c r="D51" s="96" t="s">
        <v>38</v>
      </c>
      <c r="E51" s="96" t="s">
        <v>38</v>
      </c>
      <c r="F51" s="146">
        <f>F52</f>
        <v>13390.9</v>
      </c>
      <c r="G51" s="146">
        <f>G52</f>
        <v>9050.9</v>
      </c>
      <c r="H51" s="146">
        <f t="shared" ref="H51:H54" si="4">F51</f>
        <v>13390.9</v>
      </c>
      <c r="I51" s="147">
        <f t="shared" ref="I51:I54" si="5">G51</f>
        <v>9050.9</v>
      </c>
    </row>
    <row r="52" spans="1:9" s="7" customFormat="1" ht="45.75" thickBot="1" x14ac:dyDescent="0.3">
      <c r="A52" s="163">
        <v>3210</v>
      </c>
      <c r="B52" s="164"/>
      <c r="C52" s="168" t="s">
        <v>62</v>
      </c>
      <c r="D52" s="171" t="s">
        <v>38</v>
      </c>
      <c r="E52" s="171" t="s">
        <v>38</v>
      </c>
      <c r="F52" s="171">
        <f>F189+F181+F176+F170</f>
        <v>13390.9</v>
      </c>
      <c r="G52" s="171">
        <f>G189+G181+G176+G170</f>
        <v>9050.9</v>
      </c>
      <c r="H52" s="171">
        <f>H189+H181+H176+H170</f>
        <v>13390.9</v>
      </c>
      <c r="I52" s="171">
        <f>I189+I181+I176+I170</f>
        <v>9050.9</v>
      </c>
    </row>
    <row r="53" spans="1:9" s="7" customFormat="1" ht="30.75" thickBot="1" x14ac:dyDescent="0.3">
      <c r="A53" s="341">
        <v>4100</v>
      </c>
      <c r="B53" s="342"/>
      <c r="C53" s="343" t="s">
        <v>94</v>
      </c>
      <c r="D53" s="318" t="s">
        <v>39</v>
      </c>
      <c r="E53" s="318" t="s">
        <v>38</v>
      </c>
      <c r="F53" s="318">
        <f>F54</f>
        <v>3.7</v>
      </c>
      <c r="G53" s="318">
        <f>G54</f>
        <v>0</v>
      </c>
      <c r="H53" s="344">
        <f t="shared" si="4"/>
        <v>3.7</v>
      </c>
      <c r="I53" s="345">
        <f t="shared" si="5"/>
        <v>0</v>
      </c>
    </row>
    <row r="54" spans="1:9" s="7" customFormat="1" ht="30.75" thickBot="1" x14ac:dyDescent="0.3">
      <c r="A54" s="129">
        <v>4113</v>
      </c>
      <c r="B54" s="67"/>
      <c r="C54" s="45" t="s">
        <v>95</v>
      </c>
      <c r="D54" s="148" t="s">
        <v>64</v>
      </c>
      <c r="E54" s="148" t="s">
        <v>72</v>
      </c>
      <c r="F54" s="148">
        <f>F163</f>
        <v>3.7</v>
      </c>
      <c r="G54" s="148">
        <f>G163</f>
        <v>0</v>
      </c>
      <c r="H54" s="148">
        <f t="shared" si="4"/>
        <v>3.7</v>
      </c>
      <c r="I54" s="268">
        <f t="shared" si="5"/>
        <v>0</v>
      </c>
    </row>
    <row r="55" spans="1:9" s="7" customFormat="1" x14ac:dyDescent="0.25">
      <c r="A55" s="391" t="s">
        <v>7</v>
      </c>
      <c r="B55" s="392"/>
      <c r="C55" s="392"/>
      <c r="D55" s="71"/>
      <c r="E55" s="71"/>
      <c r="F55" s="71"/>
      <c r="G55" s="71"/>
      <c r="H55" s="71"/>
      <c r="I55" s="72"/>
    </row>
    <row r="56" spans="1:9" s="7" customFormat="1" ht="30.75" thickBot="1" x14ac:dyDescent="0.3">
      <c r="A56" s="130" t="s">
        <v>8</v>
      </c>
      <c r="B56" s="18"/>
      <c r="C56" s="18"/>
      <c r="D56" s="74"/>
      <c r="E56" s="74"/>
      <c r="F56" s="74"/>
      <c r="G56" s="74"/>
      <c r="H56" s="74"/>
      <c r="I56" s="75"/>
    </row>
    <row r="57" spans="1:9" s="57" customFormat="1" ht="68.25" customHeight="1" thickBot="1" x14ac:dyDescent="0.3">
      <c r="A57" s="131" t="s">
        <v>69</v>
      </c>
      <c r="B57" s="54" t="s">
        <v>78</v>
      </c>
      <c r="C57" s="393" t="s">
        <v>77</v>
      </c>
      <c r="D57" s="387"/>
      <c r="E57" s="388"/>
      <c r="F57" s="55"/>
      <c r="G57" s="55"/>
      <c r="H57" s="55"/>
      <c r="I57" s="56"/>
    </row>
    <row r="58" spans="1:9" s="7" customFormat="1" ht="15.75" thickBot="1" x14ac:dyDescent="0.3">
      <c r="A58" s="173">
        <v>2000</v>
      </c>
      <c r="B58" s="174"/>
      <c r="C58" s="175" t="s">
        <v>35</v>
      </c>
      <c r="D58" s="170">
        <f>D59+D63+D67+D73+D75</f>
        <v>40430.699999999997</v>
      </c>
      <c r="E58" s="170">
        <f>E59+E63+E67+E73+E75</f>
        <v>40332.999999999993</v>
      </c>
      <c r="F58" s="170" t="s">
        <v>38</v>
      </c>
      <c r="G58" s="170" t="s">
        <v>38</v>
      </c>
      <c r="H58" s="170">
        <f t="shared" ref="H58:I60" si="6">D58</f>
        <v>40430.699999999997</v>
      </c>
      <c r="I58" s="269">
        <f t="shared" si="6"/>
        <v>40332.999999999993</v>
      </c>
    </row>
    <row r="59" spans="1:9" s="7" customFormat="1" ht="45.75" thickBot="1" x14ac:dyDescent="0.3">
      <c r="A59" s="128">
        <v>2100</v>
      </c>
      <c r="B59" s="35"/>
      <c r="C59" s="176" t="s">
        <v>50</v>
      </c>
      <c r="D59" s="96">
        <f>D60+D62</f>
        <v>33328</v>
      </c>
      <c r="E59" s="96">
        <f>E60+E62</f>
        <v>33299.599999999999</v>
      </c>
      <c r="F59" s="96" t="s">
        <v>38</v>
      </c>
      <c r="G59" s="96" t="s">
        <v>38</v>
      </c>
      <c r="H59" s="96">
        <f t="shared" si="6"/>
        <v>33328</v>
      </c>
      <c r="I59" s="120">
        <f t="shared" si="6"/>
        <v>33299.599999999999</v>
      </c>
    </row>
    <row r="60" spans="1:9" s="7" customFormat="1" x14ac:dyDescent="0.25">
      <c r="A60" s="127">
        <v>2110</v>
      </c>
      <c r="B60" s="150"/>
      <c r="C60" s="177" t="s">
        <v>51</v>
      </c>
      <c r="D60" s="145">
        <f>D61</f>
        <v>27435</v>
      </c>
      <c r="E60" s="145">
        <f>E61</f>
        <v>27412.5</v>
      </c>
      <c r="F60" s="145" t="s">
        <v>38</v>
      </c>
      <c r="G60" s="145" t="s">
        <v>38</v>
      </c>
      <c r="H60" s="145">
        <f t="shared" si="6"/>
        <v>27435</v>
      </c>
      <c r="I60" s="261">
        <f t="shared" si="6"/>
        <v>27412.5</v>
      </c>
    </row>
    <row r="61" spans="1:9" s="7" customFormat="1" x14ac:dyDescent="0.25">
      <c r="A61" s="124">
        <v>2111</v>
      </c>
      <c r="B61" s="30"/>
      <c r="C61" s="157" t="s">
        <v>52</v>
      </c>
      <c r="D61" s="145">
        <v>27435</v>
      </c>
      <c r="E61" s="145">
        <v>27412.5</v>
      </c>
      <c r="F61" s="93" t="s">
        <v>38</v>
      </c>
      <c r="G61" s="93" t="s">
        <v>38</v>
      </c>
      <c r="H61" s="145">
        <f t="shared" ref="H61:H72" si="7">D61</f>
        <v>27435</v>
      </c>
      <c r="I61" s="261">
        <f t="shared" ref="I61:I72" si="8">E61</f>
        <v>27412.5</v>
      </c>
    </row>
    <row r="62" spans="1:9" s="7" customFormat="1" ht="30.75" thickBot="1" x14ac:dyDescent="0.3">
      <c r="A62" s="125">
        <v>2120</v>
      </c>
      <c r="B62" s="29"/>
      <c r="C62" s="158" t="s">
        <v>53</v>
      </c>
      <c r="D62" s="97">
        <v>5893</v>
      </c>
      <c r="E62" s="97">
        <v>5887.1</v>
      </c>
      <c r="F62" s="97" t="s">
        <v>38</v>
      </c>
      <c r="G62" s="97" t="s">
        <v>38</v>
      </c>
      <c r="H62" s="145">
        <f t="shared" si="7"/>
        <v>5893</v>
      </c>
      <c r="I62" s="261">
        <f t="shared" si="8"/>
        <v>5887.1</v>
      </c>
    </row>
    <row r="63" spans="1:9" s="7" customFormat="1" ht="30.75" thickBot="1" x14ac:dyDescent="0.3">
      <c r="A63" s="128">
        <v>2200</v>
      </c>
      <c r="B63" s="35"/>
      <c r="C63" s="176" t="s">
        <v>36</v>
      </c>
      <c r="D63" s="96">
        <f>SUM(D64:D66)</f>
        <v>5222.2</v>
      </c>
      <c r="E63" s="96">
        <f>SUM(E64:E66)</f>
        <v>5222.1000000000004</v>
      </c>
      <c r="F63" s="96" t="s">
        <v>38</v>
      </c>
      <c r="G63" s="96" t="s">
        <v>38</v>
      </c>
      <c r="H63" s="96">
        <f t="shared" si="7"/>
        <v>5222.2</v>
      </c>
      <c r="I63" s="120">
        <f t="shared" si="8"/>
        <v>5222.1000000000004</v>
      </c>
    </row>
    <row r="64" spans="1:9" s="7" customFormat="1" ht="30" x14ac:dyDescent="0.25">
      <c r="A64" s="127">
        <v>2210</v>
      </c>
      <c r="B64" s="150"/>
      <c r="C64" s="36" t="s">
        <v>54</v>
      </c>
      <c r="D64" s="145">
        <v>1518.9</v>
      </c>
      <c r="E64" s="145">
        <v>1518.9</v>
      </c>
      <c r="F64" s="145" t="s">
        <v>38</v>
      </c>
      <c r="G64" s="145" t="s">
        <v>38</v>
      </c>
      <c r="H64" s="145">
        <f t="shared" si="7"/>
        <v>1518.9</v>
      </c>
      <c r="I64" s="261">
        <f t="shared" si="8"/>
        <v>1518.9</v>
      </c>
    </row>
    <row r="65" spans="1:9" s="7" customFormat="1" ht="30" x14ac:dyDescent="0.25">
      <c r="A65" s="124">
        <v>2240</v>
      </c>
      <c r="B65" s="30"/>
      <c r="C65" s="34" t="s">
        <v>37</v>
      </c>
      <c r="D65" s="93">
        <v>3615.5</v>
      </c>
      <c r="E65" s="93">
        <v>3615.4</v>
      </c>
      <c r="F65" s="93" t="s">
        <v>38</v>
      </c>
      <c r="G65" s="93" t="s">
        <v>38</v>
      </c>
      <c r="H65" s="145">
        <f t="shared" si="7"/>
        <v>3615.5</v>
      </c>
      <c r="I65" s="261">
        <f t="shared" si="8"/>
        <v>3615.4</v>
      </c>
    </row>
    <row r="66" spans="1:9" s="7" customFormat="1" ht="15.75" thickBot="1" x14ac:dyDescent="0.3">
      <c r="A66" s="125">
        <v>2250</v>
      </c>
      <c r="B66" s="29"/>
      <c r="C66" s="37" t="s">
        <v>40</v>
      </c>
      <c r="D66" s="97">
        <v>87.8</v>
      </c>
      <c r="E66" s="97">
        <v>87.8</v>
      </c>
      <c r="F66" s="97" t="s">
        <v>38</v>
      </c>
      <c r="G66" s="97" t="s">
        <v>38</v>
      </c>
      <c r="H66" s="145">
        <f t="shared" si="7"/>
        <v>87.8</v>
      </c>
      <c r="I66" s="261">
        <f t="shared" si="8"/>
        <v>87.8</v>
      </c>
    </row>
    <row r="67" spans="1:9" s="7" customFormat="1" ht="30.75" thickBot="1" x14ac:dyDescent="0.3">
      <c r="A67" s="128">
        <v>2270</v>
      </c>
      <c r="B67" s="35"/>
      <c r="C67" s="38" t="s">
        <v>41</v>
      </c>
      <c r="D67" s="96">
        <f>SUM(D68:D72)</f>
        <v>1852</v>
      </c>
      <c r="E67" s="96">
        <f>SUM(E68:E72)</f>
        <v>1790.2</v>
      </c>
      <c r="F67" s="96" t="s">
        <v>38</v>
      </c>
      <c r="G67" s="96" t="s">
        <v>38</v>
      </c>
      <c r="H67" s="96">
        <f t="shared" si="7"/>
        <v>1852</v>
      </c>
      <c r="I67" s="120">
        <f t="shared" si="8"/>
        <v>1790.2</v>
      </c>
    </row>
    <row r="68" spans="1:9" s="7" customFormat="1" x14ac:dyDescent="0.25">
      <c r="A68" s="127">
        <v>2271</v>
      </c>
      <c r="B68" s="150"/>
      <c r="C68" s="36" t="s">
        <v>42</v>
      </c>
      <c r="D68" s="145">
        <v>1306.5</v>
      </c>
      <c r="E68" s="145">
        <v>1274.9000000000001</v>
      </c>
      <c r="F68" s="145" t="s">
        <v>38</v>
      </c>
      <c r="G68" s="145" t="s">
        <v>38</v>
      </c>
      <c r="H68" s="145">
        <f t="shared" si="7"/>
        <v>1306.5</v>
      </c>
      <c r="I68" s="261">
        <f t="shared" si="8"/>
        <v>1274.9000000000001</v>
      </c>
    </row>
    <row r="69" spans="1:9" s="7" customFormat="1" ht="30" x14ac:dyDescent="0.25">
      <c r="A69" s="124">
        <v>2272</v>
      </c>
      <c r="B69" s="30"/>
      <c r="C69" s="34" t="s">
        <v>43</v>
      </c>
      <c r="D69" s="93">
        <v>26.5</v>
      </c>
      <c r="E69" s="93">
        <v>26.4</v>
      </c>
      <c r="F69" s="93" t="s">
        <v>38</v>
      </c>
      <c r="G69" s="93" t="s">
        <v>38</v>
      </c>
      <c r="H69" s="145">
        <f t="shared" si="7"/>
        <v>26.5</v>
      </c>
      <c r="I69" s="261">
        <f t="shared" si="8"/>
        <v>26.4</v>
      </c>
    </row>
    <row r="70" spans="1:9" s="7" customFormat="1" x14ac:dyDescent="0.25">
      <c r="A70" s="124">
        <v>2273</v>
      </c>
      <c r="B70" s="30"/>
      <c r="C70" s="34" t="s">
        <v>44</v>
      </c>
      <c r="D70" s="93">
        <v>373.7</v>
      </c>
      <c r="E70" s="93">
        <v>359.6</v>
      </c>
      <c r="F70" s="93" t="s">
        <v>38</v>
      </c>
      <c r="G70" s="93" t="s">
        <v>38</v>
      </c>
      <c r="H70" s="145">
        <f t="shared" si="7"/>
        <v>373.7</v>
      </c>
      <c r="I70" s="261">
        <f t="shared" si="8"/>
        <v>359.6</v>
      </c>
    </row>
    <row r="71" spans="1:9" s="7" customFormat="1" x14ac:dyDescent="0.25">
      <c r="A71" s="125" t="s">
        <v>140</v>
      </c>
      <c r="B71" s="29"/>
      <c r="C71" s="37" t="s">
        <v>141</v>
      </c>
      <c r="D71" s="97">
        <v>143.19999999999999</v>
      </c>
      <c r="E71" s="97">
        <v>127.2</v>
      </c>
      <c r="F71" s="97"/>
      <c r="G71" s="97"/>
      <c r="H71" s="145">
        <f t="shared" si="7"/>
        <v>143.19999999999999</v>
      </c>
      <c r="I71" s="261">
        <f t="shared" si="8"/>
        <v>127.2</v>
      </c>
    </row>
    <row r="72" spans="1:9" s="7" customFormat="1" ht="45.75" thickBot="1" x14ac:dyDescent="0.3">
      <c r="A72" s="125">
        <v>2275</v>
      </c>
      <c r="B72" s="29"/>
      <c r="C72" s="37" t="s">
        <v>102</v>
      </c>
      <c r="D72" s="97">
        <v>2.1</v>
      </c>
      <c r="E72" s="97">
        <v>2.1</v>
      </c>
      <c r="F72" s="97"/>
      <c r="G72" s="97"/>
      <c r="H72" s="145">
        <f t="shared" si="7"/>
        <v>2.1</v>
      </c>
      <c r="I72" s="261">
        <f t="shared" si="8"/>
        <v>2.1</v>
      </c>
    </row>
    <row r="73" spans="1:9" s="7" customFormat="1" ht="75.75" thickBot="1" x14ac:dyDescent="0.3">
      <c r="A73" s="128">
        <v>2280</v>
      </c>
      <c r="B73" s="35"/>
      <c r="C73" s="38" t="s">
        <v>45</v>
      </c>
      <c r="D73" s="146">
        <f>D74</f>
        <v>6.6</v>
      </c>
      <c r="E73" s="146">
        <f>E74</f>
        <v>6.6</v>
      </c>
      <c r="F73" s="96" t="s">
        <v>38</v>
      </c>
      <c r="G73" s="96" t="s">
        <v>38</v>
      </c>
      <c r="H73" s="146">
        <f t="shared" ref="H73:I75" si="9">D73</f>
        <v>6.6</v>
      </c>
      <c r="I73" s="147">
        <f t="shared" si="9"/>
        <v>6.6</v>
      </c>
    </row>
    <row r="74" spans="1:9" s="7" customFormat="1" ht="59.25" customHeight="1" thickBot="1" x14ac:dyDescent="0.3">
      <c r="A74" s="178">
        <v>2282</v>
      </c>
      <c r="B74" s="179"/>
      <c r="C74" s="180" t="s">
        <v>45</v>
      </c>
      <c r="D74" s="146">
        <v>6.6</v>
      </c>
      <c r="E74" s="146">
        <v>6.6</v>
      </c>
      <c r="F74" s="146" t="s">
        <v>38</v>
      </c>
      <c r="G74" s="146" t="s">
        <v>38</v>
      </c>
      <c r="H74" s="146">
        <f t="shared" si="9"/>
        <v>6.6</v>
      </c>
      <c r="I74" s="147">
        <f t="shared" si="9"/>
        <v>6.6</v>
      </c>
    </row>
    <row r="75" spans="1:9" s="7" customFormat="1" ht="15.75" thickBot="1" x14ac:dyDescent="0.3">
      <c r="A75" s="181">
        <v>2800</v>
      </c>
      <c r="B75" s="182"/>
      <c r="C75" s="183" t="s">
        <v>46</v>
      </c>
      <c r="D75" s="172">
        <v>21.9</v>
      </c>
      <c r="E75" s="172">
        <v>14.5</v>
      </c>
      <c r="F75" s="172" t="s">
        <v>38</v>
      </c>
      <c r="G75" s="172" t="s">
        <v>38</v>
      </c>
      <c r="H75" s="172">
        <f t="shared" si="9"/>
        <v>21.9</v>
      </c>
      <c r="I75" s="270">
        <f t="shared" si="9"/>
        <v>14.5</v>
      </c>
    </row>
    <row r="76" spans="1:9" s="7" customFormat="1" ht="15.75" thickBot="1" x14ac:dyDescent="0.3">
      <c r="A76" s="184">
        <v>3000</v>
      </c>
      <c r="B76" s="185"/>
      <c r="C76" s="186" t="s">
        <v>47</v>
      </c>
      <c r="D76" s="170" t="s">
        <v>38</v>
      </c>
      <c r="E76" s="170" t="s">
        <v>38</v>
      </c>
      <c r="F76" s="96">
        <f>F77</f>
        <v>510</v>
      </c>
      <c r="G76" s="96">
        <f>G77</f>
        <v>492.3</v>
      </c>
      <c r="H76" s="96">
        <f t="shared" ref="H76:I78" si="10">F76</f>
        <v>510</v>
      </c>
      <c r="I76" s="120">
        <f t="shared" si="10"/>
        <v>492.3</v>
      </c>
    </row>
    <row r="77" spans="1:9" s="7" customFormat="1" ht="30.75" thickBot="1" x14ac:dyDescent="0.3">
      <c r="A77" s="166">
        <v>3100</v>
      </c>
      <c r="B77" s="161"/>
      <c r="C77" s="38" t="s">
        <v>48</v>
      </c>
      <c r="D77" s="96" t="s">
        <v>38</v>
      </c>
      <c r="E77" s="96" t="s">
        <v>38</v>
      </c>
      <c r="F77" s="96">
        <f>F78</f>
        <v>510</v>
      </c>
      <c r="G77" s="96">
        <f>G78</f>
        <v>492.3</v>
      </c>
      <c r="H77" s="96">
        <f t="shared" si="10"/>
        <v>510</v>
      </c>
      <c r="I77" s="120">
        <f t="shared" si="10"/>
        <v>492.3</v>
      </c>
    </row>
    <row r="78" spans="1:9" s="7" customFormat="1" ht="60.75" thickBot="1" x14ac:dyDescent="0.3">
      <c r="A78" s="163">
        <v>3110</v>
      </c>
      <c r="B78" s="164"/>
      <c r="C78" s="168" t="s">
        <v>49</v>
      </c>
      <c r="D78" s="171" t="s">
        <v>38</v>
      </c>
      <c r="E78" s="171" t="s">
        <v>38</v>
      </c>
      <c r="F78" s="96">
        <v>510</v>
      </c>
      <c r="G78" s="96">
        <v>492.3</v>
      </c>
      <c r="H78" s="96">
        <f t="shared" si="10"/>
        <v>510</v>
      </c>
      <c r="I78" s="120">
        <f t="shared" si="10"/>
        <v>492.3</v>
      </c>
    </row>
    <row r="79" spans="1:9" s="7" customFormat="1" ht="15.75" thickBot="1" x14ac:dyDescent="0.3">
      <c r="A79" s="132" t="s">
        <v>70</v>
      </c>
      <c r="B79" s="43" t="s">
        <v>79</v>
      </c>
      <c r="C79" s="384" t="s">
        <v>80</v>
      </c>
      <c r="D79" s="382"/>
      <c r="E79" s="383"/>
      <c r="F79" s="42"/>
      <c r="G79" s="42"/>
      <c r="H79" s="42"/>
      <c r="I79" s="102"/>
    </row>
    <row r="80" spans="1:9" s="7" customFormat="1" x14ac:dyDescent="0.25">
      <c r="A80" s="327">
        <v>2000</v>
      </c>
      <c r="B80" s="328"/>
      <c r="C80" s="329" t="s">
        <v>35</v>
      </c>
      <c r="D80" s="330">
        <f>SUM(D81:D83)</f>
        <v>550</v>
      </c>
      <c r="E80" s="330">
        <f>SUM(E81:E83)</f>
        <v>389.40000000000003</v>
      </c>
      <c r="F80" s="330" t="s">
        <v>72</v>
      </c>
      <c r="G80" s="330" t="s">
        <v>72</v>
      </c>
      <c r="H80" s="330">
        <f t="shared" ref="H80:I83" si="11">D80</f>
        <v>550</v>
      </c>
      <c r="I80" s="331">
        <f t="shared" si="11"/>
        <v>389.40000000000003</v>
      </c>
    </row>
    <row r="81" spans="1:9" s="7" customFormat="1" ht="30" x14ac:dyDescent="0.25">
      <c r="A81" s="332">
        <v>2210</v>
      </c>
      <c r="B81" s="66"/>
      <c r="C81" s="46" t="s">
        <v>54</v>
      </c>
      <c r="D81" s="69">
        <v>170</v>
      </c>
      <c r="E81" s="69">
        <v>139</v>
      </c>
      <c r="F81" s="69" t="s">
        <v>64</v>
      </c>
      <c r="G81" s="69" t="s">
        <v>64</v>
      </c>
      <c r="H81" s="69">
        <v>40</v>
      </c>
      <c r="I81" s="69">
        <v>39.799999999999997</v>
      </c>
    </row>
    <row r="82" spans="1:9" s="7" customFormat="1" ht="30" x14ac:dyDescent="0.25">
      <c r="A82" s="124">
        <v>2240</v>
      </c>
      <c r="B82" s="30"/>
      <c r="C82" s="34" t="s">
        <v>37</v>
      </c>
      <c r="D82" s="69">
        <v>330</v>
      </c>
      <c r="E82" s="69">
        <v>237.8</v>
      </c>
      <c r="F82" s="86" t="s">
        <v>64</v>
      </c>
      <c r="G82" s="86" t="s">
        <v>64</v>
      </c>
      <c r="H82" s="69">
        <f t="shared" si="11"/>
        <v>330</v>
      </c>
      <c r="I82" s="70">
        <f t="shared" si="11"/>
        <v>237.8</v>
      </c>
    </row>
    <row r="83" spans="1:9" s="7" customFormat="1" ht="15.75" thickBot="1" x14ac:dyDescent="0.3">
      <c r="A83" s="163">
        <v>2800</v>
      </c>
      <c r="B83" s="164"/>
      <c r="C83" s="187" t="s">
        <v>71</v>
      </c>
      <c r="D83" s="48">
        <v>50</v>
      </c>
      <c r="E83" s="48">
        <v>12.6</v>
      </c>
      <c r="F83" s="48" t="s">
        <v>72</v>
      </c>
      <c r="G83" s="48" t="s">
        <v>72</v>
      </c>
      <c r="H83" s="48">
        <f t="shared" si="11"/>
        <v>50</v>
      </c>
      <c r="I83" s="272">
        <f t="shared" si="11"/>
        <v>12.6</v>
      </c>
    </row>
    <row r="84" spans="1:9" s="7" customFormat="1" x14ac:dyDescent="0.25">
      <c r="A84" s="333" t="s">
        <v>179</v>
      </c>
      <c r="B84" s="334" t="s">
        <v>92</v>
      </c>
      <c r="C84" s="394" t="s">
        <v>180</v>
      </c>
      <c r="D84" s="395"/>
      <c r="E84" s="396"/>
      <c r="F84" s="335"/>
      <c r="G84" s="335"/>
      <c r="H84" s="335"/>
      <c r="I84" s="336"/>
    </row>
    <row r="85" spans="1:9" s="61" customFormat="1" x14ac:dyDescent="0.2">
      <c r="A85" s="327">
        <v>2000</v>
      </c>
      <c r="B85" s="328"/>
      <c r="C85" s="329" t="s">
        <v>35</v>
      </c>
      <c r="D85" s="330">
        <f>SUM(D86:D89)</f>
        <v>4629</v>
      </c>
      <c r="E85" s="330">
        <f>SUM(E86:E89)</f>
        <v>3560.1</v>
      </c>
      <c r="F85" s="330" t="s">
        <v>72</v>
      </c>
      <c r="G85" s="330" t="s">
        <v>72</v>
      </c>
      <c r="H85" s="330">
        <f t="shared" ref="H85:I88" si="12">D85</f>
        <v>4629</v>
      </c>
      <c r="I85" s="331">
        <f t="shared" si="12"/>
        <v>3560.1</v>
      </c>
    </row>
    <row r="86" spans="1:9" s="61" customFormat="1" ht="30" x14ac:dyDescent="0.25">
      <c r="A86" s="332">
        <v>2210</v>
      </c>
      <c r="B86" s="66"/>
      <c r="C86" s="46" t="s">
        <v>54</v>
      </c>
      <c r="D86" s="69">
        <v>4060</v>
      </c>
      <c r="E86" s="69">
        <v>3337.9</v>
      </c>
      <c r="F86" s="69" t="s">
        <v>64</v>
      </c>
      <c r="G86" s="69" t="s">
        <v>64</v>
      </c>
      <c r="H86" s="69">
        <f t="shared" si="12"/>
        <v>4060</v>
      </c>
      <c r="I86" s="70">
        <f t="shared" si="12"/>
        <v>3337.9</v>
      </c>
    </row>
    <row r="87" spans="1:9" s="61" customFormat="1" ht="30" x14ac:dyDescent="0.25">
      <c r="A87" s="124">
        <v>2240</v>
      </c>
      <c r="B87" s="30"/>
      <c r="C87" s="34" t="s">
        <v>37</v>
      </c>
      <c r="D87" s="69">
        <v>140</v>
      </c>
      <c r="E87" s="69">
        <v>23.2</v>
      </c>
      <c r="F87" s="86" t="s">
        <v>64</v>
      </c>
      <c r="G87" s="86" t="s">
        <v>64</v>
      </c>
      <c r="H87" s="69">
        <f t="shared" si="12"/>
        <v>140</v>
      </c>
      <c r="I87" s="70">
        <f t="shared" si="12"/>
        <v>23.2</v>
      </c>
    </row>
    <row r="88" spans="1:9" s="61" customFormat="1" ht="15.75" thickBot="1" x14ac:dyDescent="0.3">
      <c r="A88" s="353" t="s">
        <v>231</v>
      </c>
      <c r="B88" s="30"/>
      <c r="C88" s="183" t="s">
        <v>46</v>
      </c>
      <c r="D88" s="69">
        <v>230</v>
      </c>
      <c r="E88" s="69">
        <v>0</v>
      </c>
      <c r="F88" s="86"/>
      <c r="G88" s="86"/>
      <c r="H88" s="69">
        <f t="shared" si="12"/>
        <v>230</v>
      </c>
      <c r="I88" s="354">
        <f t="shared" si="12"/>
        <v>0</v>
      </c>
    </row>
    <row r="89" spans="1:9" s="61" customFormat="1" x14ac:dyDescent="0.25">
      <c r="A89" s="337" t="s">
        <v>143</v>
      </c>
      <c r="B89" s="80"/>
      <c r="C89" s="338" t="s">
        <v>47</v>
      </c>
      <c r="D89" s="339">
        <f>D93</f>
        <v>199</v>
      </c>
      <c r="E89" s="339">
        <f>E93</f>
        <v>199</v>
      </c>
      <c r="F89" s="223">
        <v>30757.1</v>
      </c>
      <c r="G89" s="223">
        <v>28569.599999999999</v>
      </c>
      <c r="H89" s="340">
        <f>F89</f>
        <v>30757.1</v>
      </c>
      <c r="I89" s="340">
        <f>G89</f>
        <v>28569.599999999999</v>
      </c>
    </row>
    <row r="90" spans="1:9" s="210" customFormat="1" ht="60.75" thickBot="1" x14ac:dyDescent="0.3">
      <c r="A90" s="273" t="s">
        <v>144</v>
      </c>
      <c r="B90" s="222"/>
      <c r="C90" s="168" t="s">
        <v>49</v>
      </c>
      <c r="D90" s="223">
        <v>0</v>
      </c>
      <c r="E90" s="223">
        <v>0</v>
      </c>
      <c r="F90" s="223">
        <v>30757.1</v>
      </c>
      <c r="G90" s="223">
        <v>28569.599999999999</v>
      </c>
      <c r="H90" s="224">
        <f>F90</f>
        <v>30757.1</v>
      </c>
      <c r="I90" s="274">
        <f>G90</f>
        <v>28569.599999999999</v>
      </c>
    </row>
    <row r="91" spans="1:9" s="7" customFormat="1" ht="32.25" customHeight="1" thickBot="1" x14ac:dyDescent="0.3">
      <c r="A91" s="132" t="s">
        <v>97</v>
      </c>
      <c r="B91" s="58">
        <v>1040</v>
      </c>
      <c r="C91" s="384" t="s">
        <v>81</v>
      </c>
      <c r="D91" s="382"/>
      <c r="E91" s="383"/>
      <c r="F91" s="42"/>
      <c r="G91" s="42"/>
      <c r="H91" s="42"/>
      <c r="I91" s="102"/>
    </row>
    <row r="92" spans="1:9" s="7" customFormat="1" ht="32.25" customHeight="1" x14ac:dyDescent="0.25">
      <c r="A92" s="271">
        <v>2000</v>
      </c>
      <c r="B92" s="219"/>
      <c r="C92" s="220" t="s">
        <v>35</v>
      </c>
      <c r="D92" s="99">
        <f>D93+D94</f>
        <v>337.1</v>
      </c>
      <c r="E92" s="99">
        <f>E93+E94</f>
        <v>336.9</v>
      </c>
      <c r="F92" s="221" t="s">
        <v>38</v>
      </c>
      <c r="G92" s="221" t="s">
        <v>38</v>
      </c>
      <c r="H92" s="99">
        <f t="shared" ref="H92:I95" si="13">D92</f>
        <v>337.1</v>
      </c>
      <c r="I92" s="275">
        <f t="shared" si="13"/>
        <v>336.9</v>
      </c>
    </row>
    <row r="93" spans="1:9" s="7" customFormat="1" ht="32.25" customHeight="1" x14ac:dyDescent="0.25">
      <c r="A93" s="127">
        <v>2240</v>
      </c>
      <c r="B93" s="150"/>
      <c r="C93" s="36" t="s">
        <v>37</v>
      </c>
      <c r="D93" s="99">
        <v>199</v>
      </c>
      <c r="E93" s="99">
        <v>199</v>
      </c>
      <c r="F93" s="73" t="s">
        <v>38</v>
      </c>
      <c r="G93" s="73" t="s">
        <v>38</v>
      </c>
      <c r="H93" s="98">
        <f t="shared" si="13"/>
        <v>199</v>
      </c>
      <c r="I93" s="276">
        <f t="shared" si="13"/>
        <v>199</v>
      </c>
    </row>
    <row r="94" spans="1:9" s="61" customFormat="1" ht="75" x14ac:dyDescent="0.25">
      <c r="A94" s="137">
        <v>2280</v>
      </c>
      <c r="B94" s="80"/>
      <c r="C94" s="81" t="s">
        <v>45</v>
      </c>
      <c r="D94" s="69">
        <f>D95</f>
        <v>138.1</v>
      </c>
      <c r="E94" s="69">
        <f>E95</f>
        <v>137.9</v>
      </c>
      <c r="F94" s="188" t="s">
        <v>38</v>
      </c>
      <c r="G94" s="188" t="s">
        <v>38</v>
      </c>
      <c r="H94" s="69">
        <f t="shared" si="13"/>
        <v>138.1</v>
      </c>
      <c r="I94" s="70">
        <f t="shared" si="13"/>
        <v>137.9</v>
      </c>
    </row>
    <row r="95" spans="1:9" s="61" customFormat="1" ht="60" customHeight="1" thickBot="1" x14ac:dyDescent="0.3">
      <c r="A95" s="199">
        <v>2282</v>
      </c>
      <c r="B95" s="64"/>
      <c r="C95" s="65" t="s">
        <v>45</v>
      </c>
      <c r="D95" s="48">
        <v>138.1</v>
      </c>
      <c r="E95" s="48">
        <v>137.9</v>
      </c>
      <c r="F95" s="48" t="s">
        <v>38</v>
      </c>
      <c r="G95" s="48" t="s">
        <v>38</v>
      </c>
      <c r="H95" s="48">
        <f t="shared" si="13"/>
        <v>138.1</v>
      </c>
      <c r="I95" s="272">
        <f t="shared" si="13"/>
        <v>137.9</v>
      </c>
    </row>
    <row r="96" spans="1:9" s="61" customFormat="1" ht="33" customHeight="1" thickBot="1" x14ac:dyDescent="0.3">
      <c r="A96" s="133" t="s">
        <v>98</v>
      </c>
      <c r="B96" s="58">
        <v>1040</v>
      </c>
      <c r="C96" s="386" t="s">
        <v>121</v>
      </c>
      <c r="D96" s="387"/>
      <c r="E96" s="388"/>
      <c r="F96" s="59"/>
      <c r="G96" s="59"/>
      <c r="H96" s="59"/>
      <c r="I96" s="60"/>
    </row>
    <row r="97" spans="1:9" s="61" customFormat="1" ht="15.75" thickBot="1" x14ac:dyDescent="0.25">
      <c r="A97" s="169">
        <v>2000</v>
      </c>
      <c r="B97" s="189"/>
      <c r="C97" s="190" t="s">
        <v>35</v>
      </c>
      <c r="D97" s="191">
        <f>D98+D102+D106+D111+D113</f>
        <v>997</v>
      </c>
      <c r="E97" s="191">
        <f>E98+E102+E106+E111+E113</f>
        <v>954.30000000000007</v>
      </c>
      <c r="F97" s="191" t="s">
        <v>38</v>
      </c>
      <c r="G97" s="191" t="s">
        <v>38</v>
      </c>
      <c r="H97" s="191">
        <f>H98+H102+H106+H111+H113</f>
        <v>892</v>
      </c>
      <c r="I97" s="277">
        <f>I98+I102+I106+I111+I113</f>
        <v>849.40000000000009</v>
      </c>
    </row>
    <row r="98" spans="1:9" s="61" customFormat="1" ht="45.75" thickBot="1" x14ac:dyDescent="0.3">
      <c r="A98" s="126">
        <v>2100</v>
      </c>
      <c r="B98" s="40"/>
      <c r="C98" s="159" t="s">
        <v>50</v>
      </c>
      <c r="D98" s="192">
        <f>D100+D101</f>
        <v>825</v>
      </c>
      <c r="E98" s="192">
        <f>E100+E101</f>
        <v>790.80000000000007</v>
      </c>
      <c r="F98" s="192" t="s">
        <v>38</v>
      </c>
      <c r="G98" s="192" t="s">
        <v>38</v>
      </c>
      <c r="H98" s="192">
        <f>H100+H101</f>
        <v>825</v>
      </c>
      <c r="I98" s="278">
        <f>I100+I101</f>
        <v>790.80000000000007</v>
      </c>
    </row>
    <row r="99" spans="1:9" s="61" customFormat="1" x14ac:dyDescent="0.25">
      <c r="A99" s="193">
        <v>2110</v>
      </c>
      <c r="B99" s="194"/>
      <c r="C99" s="195" t="s">
        <v>51</v>
      </c>
      <c r="D99" s="196">
        <f>D100</f>
        <v>700</v>
      </c>
      <c r="E99" s="196">
        <f>E100</f>
        <v>672.2</v>
      </c>
      <c r="F99" s="196" t="s">
        <v>38</v>
      </c>
      <c r="G99" s="196" t="s">
        <v>38</v>
      </c>
      <c r="H99" s="196">
        <f t="shared" ref="H99:I101" si="14">D99</f>
        <v>700</v>
      </c>
      <c r="I99" s="279">
        <f t="shared" si="14"/>
        <v>672.2</v>
      </c>
    </row>
    <row r="100" spans="1:9" s="61" customFormat="1" x14ac:dyDescent="0.25">
      <c r="A100" s="136">
        <v>2111</v>
      </c>
      <c r="B100" s="66"/>
      <c r="C100" s="197" t="s">
        <v>52</v>
      </c>
      <c r="D100" s="196">
        <v>700</v>
      </c>
      <c r="E100" s="196">
        <v>672.2</v>
      </c>
      <c r="F100" s="198" t="s">
        <v>38</v>
      </c>
      <c r="G100" s="198" t="s">
        <v>38</v>
      </c>
      <c r="H100" s="196">
        <f t="shared" si="14"/>
        <v>700</v>
      </c>
      <c r="I100" s="279">
        <f t="shared" si="14"/>
        <v>672.2</v>
      </c>
    </row>
    <row r="101" spans="1:9" s="61" customFormat="1" ht="30.75" thickBot="1" x14ac:dyDescent="0.3">
      <c r="A101" s="199">
        <v>2120</v>
      </c>
      <c r="B101" s="64"/>
      <c r="C101" s="200" t="s">
        <v>53</v>
      </c>
      <c r="D101" s="201">
        <v>125</v>
      </c>
      <c r="E101" s="201">
        <v>118.6</v>
      </c>
      <c r="F101" s="201" t="s">
        <v>38</v>
      </c>
      <c r="G101" s="201" t="s">
        <v>38</v>
      </c>
      <c r="H101" s="201">
        <f t="shared" si="14"/>
        <v>125</v>
      </c>
      <c r="I101" s="280">
        <f t="shared" si="14"/>
        <v>118.6</v>
      </c>
    </row>
    <row r="102" spans="1:9" s="61" customFormat="1" ht="30.75" thickBot="1" x14ac:dyDescent="0.3">
      <c r="A102" s="126">
        <v>2200</v>
      </c>
      <c r="B102" s="40"/>
      <c r="C102" s="159" t="s">
        <v>36</v>
      </c>
      <c r="D102" s="192">
        <f>SUM(D103:D105)</f>
        <v>15.1</v>
      </c>
      <c r="E102" s="192">
        <f>SUM(E103:E105)</f>
        <v>11.5</v>
      </c>
      <c r="F102" s="192" t="s">
        <v>38</v>
      </c>
      <c r="G102" s="192" t="s">
        <v>38</v>
      </c>
      <c r="H102" s="192">
        <f>SUM(H103:H105)</f>
        <v>15.1</v>
      </c>
      <c r="I102" s="278">
        <f>SUM(I103:I105)</f>
        <v>11.5</v>
      </c>
    </row>
    <row r="103" spans="1:9" s="61" customFormat="1" ht="30" x14ac:dyDescent="0.25">
      <c r="A103" s="193">
        <v>2210</v>
      </c>
      <c r="B103" s="194"/>
      <c r="C103" s="202" t="s">
        <v>54</v>
      </c>
      <c r="D103" s="196">
        <v>8</v>
      </c>
      <c r="E103" s="196">
        <v>8</v>
      </c>
      <c r="F103" s="196" t="s">
        <v>38</v>
      </c>
      <c r="G103" s="196" t="s">
        <v>38</v>
      </c>
      <c r="H103" s="201">
        <f t="shared" ref="H103:I105" si="15">D103</f>
        <v>8</v>
      </c>
      <c r="I103" s="280">
        <f t="shared" si="15"/>
        <v>8</v>
      </c>
    </row>
    <row r="104" spans="1:9" s="61" customFormat="1" ht="30" x14ac:dyDescent="0.25">
      <c r="A104" s="136">
        <v>2240</v>
      </c>
      <c r="B104" s="66"/>
      <c r="C104" s="46" t="s">
        <v>37</v>
      </c>
      <c r="D104" s="198">
        <v>5.5</v>
      </c>
      <c r="E104" s="198">
        <v>2.9</v>
      </c>
      <c r="F104" s="198" t="s">
        <v>38</v>
      </c>
      <c r="G104" s="198" t="s">
        <v>38</v>
      </c>
      <c r="H104" s="201">
        <f t="shared" si="15"/>
        <v>5.5</v>
      </c>
      <c r="I104" s="280">
        <f t="shared" si="15"/>
        <v>2.9</v>
      </c>
    </row>
    <row r="105" spans="1:9" s="61" customFormat="1" ht="15.75" thickBot="1" x14ac:dyDescent="0.3">
      <c r="A105" s="199">
        <v>2250</v>
      </c>
      <c r="B105" s="64"/>
      <c r="C105" s="65" t="s">
        <v>40</v>
      </c>
      <c r="D105" s="201">
        <v>1.6</v>
      </c>
      <c r="E105" s="201">
        <v>0.6</v>
      </c>
      <c r="F105" s="201" t="s">
        <v>38</v>
      </c>
      <c r="G105" s="201" t="s">
        <v>38</v>
      </c>
      <c r="H105" s="201">
        <f t="shared" si="15"/>
        <v>1.6</v>
      </c>
      <c r="I105" s="280">
        <f t="shared" si="15"/>
        <v>0.6</v>
      </c>
    </row>
    <row r="106" spans="1:9" s="61" customFormat="1" ht="30.75" thickBot="1" x14ac:dyDescent="0.3">
      <c r="A106" s="126">
        <v>2270</v>
      </c>
      <c r="B106" s="40"/>
      <c r="C106" s="41" t="s">
        <v>41</v>
      </c>
      <c r="D106" s="192">
        <f>SUM(D107:D110)</f>
        <v>36.9</v>
      </c>
      <c r="E106" s="192">
        <f>SUM(E107:E110)</f>
        <v>32.1</v>
      </c>
      <c r="F106" s="192" t="s">
        <v>38</v>
      </c>
      <c r="G106" s="192" t="s">
        <v>38</v>
      </c>
      <c r="H106" s="192">
        <f>SUM(H107:H110)</f>
        <v>36.9</v>
      </c>
      <c r="I106" s="278">
        <f>SUM(I107:I110)</f>
        <v>32.1</v>
      </c>
    </row>
    <row r="107" spans="1:9" s="61" customFormat="1" x14ac:dyDescent="0.25">
      <c r="A107" s="193">
        <v>2271</v>
      </c>
      <c r="B107" s="194"/>
      <c r="C107" s="202" t="s">
        <v>42</v>
      </c>
      <c r="D107" s="196">
        <v>25.1</v>
      </c>
      <c r="E107" s="196">
        <v>20.5</v>
      </c>
      <c r="F107" s="196" t="s">
        <v>38</v>
      </c>
      <c r="G107" s="196" t="s">
        <v>38</v>
      </c>
      <c r="H107" s="201">
        <f t="shared" ref="H107:I110" si="16">D107</f>
        <v>25.1</v>
      </c>
      <c r="I107" s="280">
        <f t="shared" si="16"/>
        <v>20.5</v>
      </c>
    </row>
    <row r="108" spans="1:9" s="61" customFormat="1" ht="30" x14ac:dyDescent="0.25">
      <c r="A108" s="136">
        <v>2272</v>
      </c>
      <c r="B108" s="66"/>
      <c r="C108" s="46" t="s">
        <v>43</v>
      </c>
      <c r="D108" s="198">
        <v>0.7</v>
      </c>
      <c r="E108" s="198">
        <v>0.6</v>
      </c>
      <c r="F108" s="198" t="s">
        <v>38</v>
      </c>
      <c r="G108" s="198" t="s">
        <v>38</v>
      </c>
      <c r="H108" s="201">
        <f t="shared" si="16"/>
        <v>0.7</v>
      </c>
      <c r="I108" s="280">
        <f t="shared" si="16"/>
        <v>0.6</v>
      </c>
    </row>
    <row r="109" spans="1:9" s="61" customFormat="1" x14ac:dyDescent="0.25">
      <c r="A109" s="199">
        <v>2273</v>
      </c>
      <c r="B109" s="64"/>
      <c r="C109" s="65" t="s">
        <v>44</v>
      </c>
      <c r="D109" s="201">
        <v>10.8</v>
      </c>
      <c r="E109" s="201">
        <v>10.7</v>
      </c>
      <c r="F109" s="201" t="s">
        <v>38</v>
      </c>
      <c r="G109" s="201" t="s">
        <v>38</v>
      </c>
      <c r="H109" s="201">
        <f t="shared" si="16"/>
        <v>10.8</v>
      </c>
      <c r="I109" s="280">
        <f t="shared" si="16"/>
        <v>10.7</v>
      </c>
    </row>
    <row r="110" spans="1:9" s="61" customFormat="1" ht="45.75" thickBot="1" x14ac:dyDescent="0.3">
      <c r="A110" s="125">
        <v>2275</v>
      </c>
      <c r="B110" s="29"/>
      <c r="C110" s="37" t="s">
        <v>102</v>
      </c>
      <c r="D110" s="201">
        <v>0.3</v>
      </c>
      <c r="E110" s="201">
        <v>0.3</v>
      </c>
      <c r="F110" s="201"/>
      <c r="G110" s="201"/>
      <c r="H110" s="201">
        <f t="shared" si="16"/>
        <v>0.3</v>
      </c>
      <c r="I110" s="280">
        <f t="shared" si="16"/>
        <v>0.3</v>
      </c>
    </row>
    <row r="111" spans="1:9" s="61" customFormat="1" ht="75.75" thickBot="1" x14ac:dyDescent="0.3">
      <c r="A111" s="126">
        <v>2280</v>
      </c>
      <c r="B111" s="40"/>
      <c r="C111" s="41" t="s">
        <v>45</v>
      </c>
      <c r="D111" s="203">
        <f>D112</f>
        <v>120</v>
      </c>
      <c r="E111" s="203">
        <f>E112</f>
        <v>119.9</v>
      </c>
      <c r="F111" s="192"/>
      <c r="G111" s="192"/>
      <c r="H111" s="203">
        <v>15</v>
      </c>
      <c r="I111" s="204">
        <v>15</v>
      </c>
    </row>
    <row r="112" spans="1:9" s="61" customFormat="1" ht="75.75" thickBot="1" x14ac:dyDescent="0.3">
      <c r="A112" s="134">
        <v>2282</v>
      </c>
      <c r="B112" s="62"/>
      <c r="C112" s="63" t="s">
        <v>45</v>
      </c>
      <c r="D112" s="205">
        <v>120</v>
      </c>
      <c r="E112" s="205">
        <v>119.9</v>
      </c>
      <c r="F112" s="205" t="s">
        <v>38</v>
      </c>
      <c r="G112" s="205" t="s">
        <v>38</v>
      </c>
      <c r="H112" s="205">
        <v>15</v>
      </c>
      <c r="I112" s="281">
        <v>15</v>
      </c>
    </row>
    <row r="113" spans="1:9" s="210" customFormat="1" ht="15.75" thickBot="1" x14ac:dyDescent="0.25">
      <c r="A113" s="206">
        <v>3000</v>
      </c>
      <c r="B113" s="207"/>
      <c r="C113" s="208" t="s">
        <v>47</v>
      </c>
      <c r="D113" s="209">
        <f>D114</f>
        <v>0</v>
      </c>
      <c r="E113" s="209">
        <f>E114</f>
        <v>0</v>
      </c>
      <c r="F113" s="209" t="s">
        <v>72</v>
      </c>
      <c r="G113" s="209" t="s">
        <v>72</v>
      </c>
      <c r="H113" s="209">
        <f t="shared" ref="H113:I115" si="17">D113</f>
        <v>0</v>
      </c>
      <c r="I113" s="282">
        <f t="shared" si="17"/>
        <v>0</v>
      </c>
    </row>
    <row r="114" spans="1:9" s="210" customFormat="1" ht="30.75" thickBot="1" x14ac:dyDescent="0.3">
      <c r="A114" s="211">
        <v>3100</v>
      </c>
      <c r="B114" s="212"/>
      <c r="C114" s="213" t="s">
        <v>48</v>
      </c>
      <c r="D114" s="214">
        <f>D115</f>
        <v>0</v>
      </c>
      <c r="E114" s="214">
        <f>E115</f>
        <v>0</v>
      </c>
      <c r="F114" s="214" t="s">
        <v>72</v>
      </c>
      <c r="G114" s="214" t="s">
        <v>72</v>
      </c>
      <c r="H114" s="214">
        <f t="shared" si="17"/>
        <v>0</v>
      </c>
      <c r="I114" s="283">
        <f t="shared" si="17"/>
        <v>0</v>
      </c>
    </row>
    <row r="115" spans="1:9" s="210" customFormat="1" ht="48" customHeight="1" thickBot="1" x14ac:dyDescent="0.3">
      <c r="A115" s="215">
        <v>3110</v>
      </c>
      <c r="B115" s="216"/>
      <c r="C115" s="217" t="s">
        <v>49</v>
      </c>
      <c r="D115" s="218">
        <v>0</v>
      </c>
      <c r="E115" s="218">
        <v>0</v>
      </c>
      <c r="F115" s="218">
        <v>0</v>
      </c>
      <c r="G115" s="218">
        <v>0</v>
      </c>
      <c r="H115" s="218">
        <f t="shared" si="17"/>
        <v>0</v>
      </c>
      <c r="I115" s="284">
        <f t="shared" si="17"/>
        <v>0</v>
      </c>
    </row>
    <row r="116" spans="1:9" s="61" customFormat="1" ht="31.5" customHeight="1" thickBot="1" x14ac:dyDescent="0.3">
      <c r="A116" s="133" t="s">
        <v>99</v>
      </c>
      <c r="B116" s="58">
        <v>1040</v>
      </c>
      <c r="C116" s="393" t="s">
        <v>82</v>
      </c>
      <c r="D116" s="387"/>
      <c r="E116" s="388"/>
      <c r="F116" s="59"/>
      <c r="G116" s="59"/>
      <c r="H116" s="59"/>
      <c r="I116" s="60"/>
    </row>
    <row r="117" spans="1:9" s="61" customFormat="1" ht="75.75" thickBot="1" x14ac:dyDescent="0.3">
      <c r="A117" s="126">
        <v>2280</v>
      </c>
      <c r="B117" s="40"/>
      <c r="C117" s="41" t="s">
        <v>45</v>
      </c>
      <c r="D117" s="68">
        <f>D118</f>
        <v>190</v>
      </c>
      <c r="E117" s="68">
        <f>E118</f>
        <v>186.4</v>
      </c>
      <c r="F117" s="68" t="s">
        <v>38</v>
      </c>
      <c r="G117" s="68" t="s">
        <v>38</v>
      </c>
      <c r="H117" s="68">
        <f>D117</f>
        <v>190</v>
      </c>
      <c r="I117" s="285">
        <f>E117</f>
        <v>186.4</v>
      </c>
    </row>
    <row r="118" spans="1:9" s="61" customFormat="1" ht="61.5" customHeight="1" thickBot="1" x14ac:dyDescent="0.3">
      <c r="A118" s="134">
        <v>2282</v>
      </c>
      <c r="B118" s="62"/>
      <c r="C118" s="63" t="s">
        <v>45</v>
      </c>
      <c r="D118" s="47">
        <v>190</v>
      </c>
      <c r="E118" s="47">
        <v>186.4</v>
      </c>
      <c r="F118" s="47" t="s">
        <v>38</v>
      </c>
      <c r="G118" s="47" t="s">
        <v>38</v>
      </c>
      <c r="H118" s="47">
        <f>D118</f>
        <v>190</v>
      </c>
      <c r="I118" s="286">
        <f>E118</f>
        <v>186.4</v>
      </c>
    </row>
    <row r="119" spans="1:9" s="7" customFormat="1" ht="15.75" thickBot="1" x14ac:dyDescent="0.3">
      <c r="A119" s="132" t="s">
        <v>100</v>
      </c>
      <c r="B119" s="43" t="s">
        <v>83</v>
      </c>
      <c r="C119" s="384" t="s">
        <v>103</v>
      </c>
      <c r="D119" s="382"/>
      <c r="E119" s="383"/>
      <c r="F119" s="42"/>
      <c r="G119" s="42"/>
      <c r="H119" s="42"/>
      <c r="I119" s="102"/>
    </row>
    <row r="120" spans="1:9" s="61" customFormat="1" ht="30" x14ac:dyDescent="0.2">
      <c r="A120" s="287">
        <v>2200</v>
      </c>
      <c r="B120" s="101"/>
      <c r="C120" s="100" t="s">
        <v>36</v>
      </c>
      <c r="D120" s="114">
        <f>D121+D122</f>
        <v>1070</v>
      </c>
      <c r="E120" s="114">
        <f>E121+E122</f>
        <v>990.8</v>
      </c>
      <c r="F120" s="114" t="s">
        <v>38</v>
      </c>
      <c r="G120" s="114" t="s">
        <v>38</v>
      </c>
      <c r="H120" s="114">
        <f t="shared" ref="H120:I123" si="18">D120</f>
        <v>1070</v>
      </c>
      <c r="I120" s="288">
        <f t="shared" si="18"/>
        <v>990.8</v>
      </c>
    </row>
    <row r="121" spans="1:9" s="61" customFormat="1" ht="30" x14ac:dyDescent="0.25">
      <c r="A121" s="136">
        <v>2210</v>
      </c>
      <c r="B121" s="66"/>
      <c r="C121" s="46" t="s">
        <v>54</v>
      </c>
      <c r="D121" s="115">
        <v>950</v>
      </c>
      <c r="E121" s="115">
        <v>873.5</v>
      </c>
      <c r="F121" s="115" t="s">
        <v>38</v>
      </c>
      <c r="G121" s="115" t="s">
        <v>38</v>
      </c>
      <c r="H121" s="116">
        <f t="shared" si="18"/>
        <v>950</v>
      </c>
      <c r="I121" s="289">
        <f t="shared" si="18"/>
        <v>873.5</v>
      </c>
    </row>
    <row r="122" spans="1:9" s="61" customFormat="1" ht="30" x14ac:dyDescent="0.25">
      <c r="A122" s="199">
        <v>2240</v>
      </c>
      <c r="B122" s="64"/>
      <c r="C122" s="65" t="s">
        <v>37</v>
      </c>
      <c r="D122" s="117">
        <v>120</v>
      </c>
      <c r="E122" s="117">
        <v>117.3</v>
      </c>
      <c r="F122" s="117" t="s">
        <v>38</v>
      </c>
      <c r="G122" s="117" t="s">
        <v>38</v>
      </c>
      <c r="H122" s="116">
        <f>D122</f>
        <v>120</v>
      </c>
      <c r="I122" s="289">
        <f>E122</f>
        <v>117.3</v>
      </c>
    </row>
    <row r="123" spans="1:9" s="61" customFormat="1" ht="15.75" thickBot="1" x14ac:dyDescent="0.3">
      <c r="A123" s="199" t="s">
        <v>139</v>
      </c>
      <c r="B123" s="64"/>
      <c r="C123" s="65" t="s">
        <v>57</v>
      </c>
      <c r="D123" s="117">
        <v>0</v>
      </c>
      <c r="E123" s="117">
        <v>0</v>
      </c>
      <c r="F123" s="117" t="s">
        <v>38</v>
      </c>
      <c r="G123" s="117" t="s">
        <v>38</v>
      </c>
      <c r="H123" s="116">
        <f t="shared" si="18"/>
        <v>0</v>
      </c>
      <c r="I123" s="289">
        <f t="shared" si="18"/>
        <v>0</v>
      </c>
    </row>
    <row r="124" spans="1:9" s="7" customFormat="1" ht="49.5" customHeight="1" thickBot="1" x14ac:dyDescent="0.3">
      <c r="A124" s="310" t="s">
        <v>177</v>
      </c>
      <c r="B124" s="226" t="s">
        <v>84</v>
      </c>
      <c r="C124" s="381" t="s">
        <v>178</v>
      </c>
      <c r="D124" s="382"/>
      <c r="E124" s="383"/>
      <c r="F124" s="42"/>
      <c r="G124" s="42"/>
      <c r="H124" s="42"/>
      <c r="I124" s="102"/>
    </row>
    <row r="125" spans="1:9" s="61" customFormat="1" ht="73.5" customHeight="1" x14ac:dyDescent="0.25">
      <c r="A125" s="137">
        <v>2280</v>
      </c>
      <c r="B125" s="82"/>
      <c r="C125" s="83" t="s">
        <v>45</v>
      </c>
      <c r="D125" s="71">
        <v>560</v>
      </c>
      <c r="E125" s="71">
        <v>559.5</v>
      </c>
      <c r="F125" s="234">
        <v>0</v>
      </c>
      <c r="G125" s="234">
        <v>0</v>
      </c>
      <c r="H125" s="71">
        <v>560</v>
      </c>
      <c r="I125" s="71">
        <v>559.5</v>
      </c>
    </row>
    <row r="126" spans="1:9" s="61" customFormat="1" ht="73.5" customHeight="1" thickBot="1" x14ac:dyDescent="0.3">
      <c r="A126" s="199">
        <v>2282</v>
      </c>
      <c r="B126" s="29"/>
      <c r="C126" s="37" t="s">
        <v>45</v>
      </c>
      <c r="D126" s="47">
        <v>560</v>
      </c>
      <c r="E126" s="47">
        <v>559.5</v>
      </c>
      <c r="F126" s="47">
        <v>0</v>
      </c>
      <c r="G126" s="47">
        <v>0</v>
      </c>
      <c r="H126" s="71">
        <v>560</v>
      </c>
      <c r="I126" s="71">
        <v>559.5</v>
      </c>
    </row>
    <row r="127" spans="1:9" s="7" customFormat="1" ht="21.75" customHeight="1" thickBot="1" x14ac:dyDescent="0.3">
      <c r="A127" s="132" t="s">
        <v>101</v>
      </c>
      <c r="B127" s="227" t="s">
        <v>84</v>
      </c>
      <c r="C127" s="381" t="s">
        <v>104</v>
      </c>
      <c r="D127" s="382"/>
      <c r="E127" s="383"/>
      <c r="F127" s="42"/>
      <c r="G127" s="42"/>
      <c r="H127" s="42"/>
      <c r="I127" s="102"/>
    </row>
    <row r="128" spans="1:9" s="61" customFormat="1" ht="62.25" customHeight="1" x14ac:dyDescent="0.25">
      <c r="A128" s="287">
        <v>2600</v>
      </c>
      <c r="B128" s="101"/>
      <c r="C128" s="225" t="s">
        <v>86</v>
      </c>
      <c r="D128" s="145">
        <f>D129</f>
        <v>4133.3999999999996</v>
      </c>
      <c r="E128" s="145">
        <f>E129</f>
        <v>3962.5</v>
      </c>
      <c r="F128" s="145" t="s">
        <v>38</v>
      </c>
      <c r="G128" s="145" t="s">
        <v>38</v>
      </c>
      <c r="H128" s="145">
        <f>D128</f>
        <v>4133.3999999999996</v>
      </c>
      <c r="I128" s="261">
        <f>E128</f>
        <v>3962.5</v>
      </c>
    </row>
    <row r="129" spans="1:9" s="61" customFormat="1" ht="45.75" thickBot="1" x14ac:dyDescent="0.3">
      <c r="A129" s="199">
        <v>2610</v>
      </c>
      <c r="B129" s="64"/>
      <c r="C129" s="65" t="s">
        <v>85</v>
      </c>
      <c r="D129" s="97">
        <v>4133.3999999999996</v>
      </c>
      <c r="E129" s="97">
        <v>3962.5</v>
      </c>
      <c r="F129" s="97" t="s">
        <v>38</v>
      </c>
      <c r="G129" s="97" t="s">
        <v>38</v>
      </c>
      <c r="H129" s="97">
        <f>D129</f>
        <v>4133.3999999999996</v>
      </c>
      <c r="I129" s="119">
        <f>E129</f>
        <v>3962.5</v>
      </c>
    </row>
    <row r="130" spans="1:9" s="7" customFormat="1" ht="37.5" customHeight="1" thickBot="1" x14ac:dyDescent="0.3">
      <c r="A130" s="133">
        <v>215062</v>
      </c>
      <c r="B130" s="113" t="s">
        <v>84</v>
      </c>
      <c r="C130" s="397" t="s">
        <v>116</v>
      </c>
      <c r="D130" s="398"/>
      <c r="E130" s="398"/>
      <c r="F130" s="42"/>
      <c r="G130" s="42"/>
      <c r="H130" s="42"/>
      <c r="I130" s="102"/>
    </row>
    <row r="131" spans="1:9" s="7" customFormat="1" ht="47.25" customHeight="1" x14ac:dyDescent="0.25">
      <c r="A131" s="290">
        <v>2000</v>
      </c>
      <c r="B131" s="228"/>
      <c r="C131" s="229" t="s">
        <v>35</v>
      </c>
      <c r="D131" s="71">
        <f>D132</f>
        <v>1050</v>
      </c>
      <c r="E131" s="71">
        <f>E132</f>
        <v>1050</v>
      </c>
      <c r="F131" s="221" t="s">
        <v>38</v>
      </c>
      <c r="G131" s="221" t="s">
        <v>38</v>
      </c>
      <c r="H131" s="71">
        <f>D131</f>
        <v>1050</v>
      </c>
      <c r="I131" s="72">
        <f>E131</f>
        <v>1050</v>
      </c>
    </row>
    <row r="132" spans="1:9" s="7" customFormat="1" ht="47.25" customHeight="1" thickBot="1" x14ac:dyDescent="0.3">
      <c r="A132" s="199">
        <v>2610</v>
      </c>
      <c r="B132" s="64"/>
      <c r="C132" s="65" t="s">
        <v>85</v>
      </c>
      <c r="D132" s="48">
        <v>1050</v>
      </c>
      <c r="E132" s="48">
        <v>1050</v>
      </c>
      <c r="F132" s="230" t="s">
        <v>38</v>
      </c>
      <c r="G132" s="230" t="s">
        <v>38</v>
      </c>
      <c r="H132" s="48">
        <f>D132</f>
        <v>1050</v>
      </c>
      <c r="I132" s="272">
        <f>E132</f>
        <v>1050</v>
      </c>
    </row>
    <row r="133" spans="1:9" s="7" customFormat="1" ht="38.25" customHeight="1" thickBot="1" x14ac:dyDescent="0.3">
      <c r="A133" s="310" t="s">
        <v>175</v>
      </c>
      <c r="B133" s="113" t="s">
        <v>84</v>
      </c>
      <c r="C133" s="397" t="s">
        <v>176</v>
      </c>
      <c r="D133" s="398"/>
      <c r="E133" s="398"/>
      <c r="F133" s="42"/>
      <c r="G133" s="42"/>
      <c r="H133" s="42"/>
      <c r="I133" s="102"/>
    </row>
    <row r="134" spans="1:9" s="7" customFormat="1" ht="84.75" customHeight="1" x14ac:dyDescent="0.25">
      <c r="A134" s="137">
        <v>2280</v>
      </c>
      <c r="B134" s="82"/>
      <c r="C134" s="83" t="s">
        <v>45</v>
      </c>
      <c r="D134" s="221">
        <v>190</v>
      </c>
      <c r="E134" s="221">
        <v>188.6</v>
      </c>
      <c r="F134" s="71">
        <v>0</v>
      </c>
      <c r="G134" s="71">
        <v>0</v>
      </c>
      <c r="H134" s="221">
        <v>190</v>
      </c>
      <c r="I134" s="221">
        <v>188.6</v>
      </c>
    </row>
    <row r="135" spans="1:9" s="7" customFormat="1" ht="71.25" customHeight="1" thickBot="1" x14ac:dyDescent="0.3">
      <c r="A135" s="199">
        <v>2282</v>
      </c>
      <c r="B135" s="29"/>
      <c r="C135" s="37" t="s">
        <v>45</v>
      </c>
      <c r="D135" s="69">
        <v>190</v>
      </c>
      <c r="E135" s="69">
        <v>188.6</v>
      </c>
      <c r="F135" s="69">
        <v>0</v>
      </c>
      <c r="G135" s="69">
        <v>0</v>
      </c>
      <c r="H135" s="69">
        <v>190</v>
      </c>
      <c r="I135" s="69">
        <v>188.6</v>
      </c>
    </row>
    <row r="136" spans="1:9" s="7" customFormat="1" ht="19.5" customHeight="1" thickBot="1" x14ac:dyDescent="0.3">
      <c r="A136" s="132" t="s">
        <v>73</v>
      </c>
      <c r="B136" s="227" t="s">
        <v>87</v>
      </c>
      <c r="C136" s="399" t="s">
        <v>88</v>
      </c>
      <c r="D136" s="399"/>
      <c r="E136" s="399"/>
      <c r="F136" s="42"/>
      <c r="G136" s="42"/>
      <c r="H136" s="42"/>
      <c r="I136" s="102"/>
    </row>
    <row r="137" spans="1:9" s="49" customFormat="1" ht="30" x14ac:dyDescent="0.25">
      <c r="A137" s="287">
        <v>2200</v>
      </c>
      <c r="B137" s="231"/>
      <c r="C137" s="233" t="s">
        <v>36</v>
      </c>
      <c r="D137" s="234">
        <f>D138</f>
        <v>262</v>
      </c>
      <c r="E137" s="234">
        <f>E138</f>
        <v>224</v>
      </c>
      <c r="F137" s="221" t="s">
        <v>38</v>
      </c>
      <c r="G137" s="221" t="s">
        <v>38</v>
      </c>
      <c r="H137" s="234">
        <f>D137</f>
        <v>262</v>
      </c>
      <c r="I137" s="291">
        <f>E137</f>
        <v>224</v>
      </c>
    </row>
    <row r="138" spans="1:9" s="7" customFormat="1" ht="30.75" thickBot="1" x14ac:dyDescent="0.3">
      <c r="A138" s="199">
        <v>2240</v>
      </c>
      <c r="B138" s="29"/>
      <c r="C138" s="37" t="s">
        <v>37</v>
      </c>
      <c r="D138" s="48">
        <v>262</v>
      </c>
      <c r="E138" s="48">
        <v>224</v>
      </c>
      <c r="F138" s="48" t="s">
        <v>38</v>
      </c>
      <c r="G138" s="48" t="s">
        <v>38</v>
      </c>
      <c r="H138" s="48">
        <f>D138</f>
        <v>262</v>
      </c>
      <c r="I138" s="272">
        <f>E138</f>
        <v>224</v>
      </c>
    </row>
    <row r="139" spans="1:9" s="118" customFormat="1" ht="34.5" customHeight="1" thickBot="1" x14ac:dyDescent="0.3">
      <c r="A139" s="309" t="s">
        <v>173</v>
      </c>
      <c r="B139" s="226" t="s">
        <v>89</v>
      </c>
      <c r="C139" s="376" t="s">
        <v>174</v>
      </c>
      <c r="D139" s="377"/>
      <c r="E139" s="377"/>
      <c r="F139" s="240"/>
      <c r="G139" s="240"/>
      <c r="H139" s="240"/>
      <c r="I139" s="241"/>
    </row>
    <row r="140" spans="1:9" s="118" customFormat="1" ht="30" x14ac:dyDescent="0.25">
      <c r="A140" s="287">
        <v>2200</v>
      </c>
      <c r="B140" s="231"/>
      <c r="C140" s="233" t="s">
        <v>36</v>
      </c>
      <c r="D140" s="237">
        <v>38</v>
      </c>
      <c r="E140" s="237">
        <v>28</v>
      </c>
      <c r="F140" s="238">
        <f>F141</f>
        <v>0</v>
      </c>
      <c r="G140" s="238">
        <f>G141</f>
        <v>0</v>
      </c>
      <c r="H140" s="238">
        <v>38</v>
      </c>
      <c r="I140" s="293">
        <v>28</v>
      </c>
    </row>
    <row r="141" spans="1:9" s="118" customFormat="1" ht="47.25" customHeight="1" thickBot="1" x14ac:dyDescent="0.3">
      <c r="A141" s="199">
        <v>2240</v>
      </c>
      <c r="B141" s="29"/>
      <c r="C141" s="37" t="s">
        <v>37</v>
      </c>
      <c r="D141" s="242">
        <v>38</v>
      </c>
      <c r="E141" s="242">
        <v>28</v>
      </c>
      <c r="F141" s="243">
        <v>0</v>
      </c>
      <c r="G141" s="243">
        <v>0</v>
      </c>
      <c r="H141" s="243">
        <v>38</v>
      </c>
      <c r="I141" s="294">
        <v>28</v>
      </c>
    </row>
    <row r="142" spans="1:9" s="61" customFormat="1" ht="29.25" customHeight="1" thickBot="1" x14ac:dyDescent="0.3">
      <c r="A142" s="133" t="s">
        <v>74</v>
      </c>
      <c r="B142" s="226" t="s">
        <v>89</v>
      </c>
      <c r="C142" s="399" t="s">
        <v>90</v>
      </c>
      <c r="D142" s="399"/>
      <c r="E142" s="399"/>
      <c r="F142" s="59"/>
      <c r="G142" s="59"/>
      <c r="H142" s="59"/>
      <c r="I142" s="60"/>
    </row>
    <row r="143" spans="1:9" s="7" customFormat="1" x14ac:dyDescent="0.25">
      <c r="A143" s="287">
        <v>2000</v>
      </c>
      <c r="B143" s="231"/>
      <c r="C143" s="232" t="s">
        <v>35</v>
      </c>
      <c r="D143" s="71">
        <f>D144</f>
        <v>610</v>
      </c>
      <c r="E143" s="71">
        <f>E144</f>
        <v>573.4</v>
      </c>
      <c r="F143" s="221" t="s">
        <v>38</v>
      </c>
      <c r="G143" s="221" t="s">
        <v>38</v>
      </c>
      <c r="H143" s="71">
        <f>D143</f>
        <v>610</v>
      </c>
      <c r="I143" s="72">
        <f>E143</f>
        <v>573.4</v>
      </c>
    </row>
    <row r="144" spans="1:9" s="7" customFormat="1" ht="15.75" thickBot="1" x14ac:dyDescent="0.3">
      <c r="A144" s="199">
        <v>2800</v>
      </c>
      <c r="B144" s="29"/>
      <c r="C144" s="37" t="s">
        <v>71</v>
      </c>
      <c r="D144" s="48">
        <v>610</v>
      </c>
      <c r="E144" s="48">
        <v>573.4</v>
      </c>
      <c r="F144" s="48" t="s">
        <v>72</v>
      </c>
      <c r="G144" s="48" t="s">
        <v>72</v>
      </c>
      <c r="H144" s="48">
        <f>D144</f>
        <v>610</v>
      </c>
      <c r="I144" s="272">
        <f>E144</f>
        <v>573.4</v>
      </c>
    </row>
    <row r="145" spans="1:9" s="7" customFormat="1" ht="21" customHeight="1" thickBot="1" x14ac:dyDescent="0.3">
      <c r="A145" s="132" t="s">
        <v>105</v>
      </c>
      <c r="B145" s="226" t="s">
        <v>89</v>
      </c>
      <c r="C145" s="398" t="s">
        <v>106</v>
      </c>
      <c r="D145" s="398"/>
      <c r="E145" s="398"/>
      <c r="F145" s="42"/>
      <c r="G145" s="42"/>
      <c r="H145" s="42"/>
      <c r="I145" s="102"/>
    </row>
    <row r="146" spans="1:9" s="7" customFormat="1" ht="30" x14ac:dyDescent="0.25">
      <c r="A146" s="287">
        <v>2200</v>
      </c>
      <c r="B146" s="231"/>
      <c r="C146" s="232" t="s">
        <v>36</v>
      </c>
      <c r="D146" s="71">
        <f>D147</f>
        <v>30.4</v>
      </c>
      <c r="E146" s="71">
        <f>E147</f>
        <v>23.3</v>
      </c>
      <c r="F146" s="221" t="s">
        <v>38</v>
      </c>
      <c r="G146" s="221" t="s">
        <v>38</v>
      </c>
      <c r="H146" s="71">
        <f>D146</f>
        <v>30.4</v>
      </c>
      <c r="I146" s="72">
        <f>E146</f>
        <v>23.3</v>
      </c>
    </row>
    <row r="147" spans="1:9" s="7" customFormat="1" ht="30.75" thickBot="1" x14ac:dyDescent="0.3">
      <c r="A147" s="199">
        <v>2240</v>
      </c>
      <c r="B147" s="29"/>
      <c r="C147" s="37" t="s">
        <v>37</v>
      </c>
      <c r="D147" s="48">
        <v>30.4</v>
      </c>
      <c r="E147" s="48">
        <v>23.3</v>
      </c>
      <c r="F147" s="48" t="s">
        <v>38</v>
      </c>
      <c r="G147" s="48" t="s">
        <v>38</v>
      </c>
      <c r="H147" s="48">
        <f>D147</f>
        <v>30.4</v>
      </c>
      <c r="I147" s="272">
        <f>E147</f>
        <v>23.3</v>
      </c>
    </row>
    <row r="148" spans="1:9" s="61" customFormat="1" ht="33" customHeight="1" thickBot="1" x14ac:dyDescent="0.3">
      <c r="A148" s="135" t="s">
        <v>75</v>
      </c>
      <c r="B148" s="103" t="s">
        <v>91</v>
      </c>
      <c r="C148" s="378" t="s">
        <v>107</v>
      </c>
      <c r="D148" s="379"/>
      <c r="E148" s="380"/>
      <c r="F148" s="244"/>
      <c r="G148" s="244"/>
      <c r="H148" s="244"/>
      <c r="I148" s="245"/>
    </row>
    <row r="149" spans="1:9" s="7" customFormat="1" x14ac:dyDescent="0.25">
      <c r="A149" s="246">
        <v>2000</v>
      </c>
      <c r="B149" s="247"/>
      <c r="C149" s="104" t="s">
        <v>35</v>
      </c>
      <c r="D149" s="325">
        <f>D150+D153</f>
        <v>303.2</v>
      </c>
      <c r="E149" s="325">
        <f>E150+E153</f>
        <v>303</v>
      </c>
      <c r="F149" s="248" t="s">
        <v>38</v>
      </c>
      <c r="G149" s="248" t="s">
        <v>38</v>
      </c>
      <c r="H149" s="325">
        <f t="shared" ref="H149:I154" si="19">D149</f>
        <v>303.2</v>
      </c>
      <c r="I149" s="326">
        <f t="shared" si="19"/>
        <v>303</v>
      </c>
    </row>
    <row r="150" spans="1:9" s="7" customFormat="1" ht="30" x14ac:dyDescent="0.25">
      <c r="A150" s="137">
        <v>2200</v>
      </c>
      <c r="B150" s="82"/>
      <c r="C150" s="83" t="s">
        <v>36</v>
      </c>
      <c r="D150" s="69">
        <f>D151+D152</f>
        <v>253.2</v>
      </c>
      <c r="E150" s="69">
        <f>E151+E152</f>
        <v>253</v>
      </c>
      <c r="F150" s="69" t="s">
        <v>38</v>
      </c>
      <c r="G150" s="69" t="s">
        <v>38</v>
      </c>
      <c r="H150" s="69">
        <f t="shared" si="19"/>
        <v>253.2</v>
      </c>
      <c r="I150" s="70">
        <f t="shared" si="19"/>
        <v>253</v>
      </c>
    </row>
    <row r="151" spans="1:9" s="7" customFormat="1" ht="30" x14ac:dyDescent="0.25">
      <c r="A151" s="136">
        <v>2210</v>
      </c>
      <c r="B151" s="30"/>
      <c r="C151" s="46" t="s">
        <v>54</v>
      </c>
      <c r="D151" s="69">
        <v>50</v>
      </c>
      <c r="E151" s="69">
        <v>49.8</v>
      </c>
      <c r="F151" s="69" t="s">
        <v>38</v>
      </c>
      <c r="G151" s="69" t="s">
        <v>38</v>
      </c>
      <c r="H151" s="69">
        <f t="shared" si="19"/>
        <v>50</v>
      </c>
      <c r="I151" s="70">
        <f t="shared" si="19"/>
        <v>49.8</v>
      </c>
    </row>
    <row r="152" spans="1:9" s="7" customFormat="1" ht="30" x14ac:dyDescent="0.25">
      <c r="A152" s="136" t="s">
        <v>232</v>
      </c>
      <c r="B152" s="30"/>
      <c r="C152" s="37" t="s">
        <v>37</v>
      </c>
      <c r="D152" s="69">
        <v>203.2</v>
      </c>
      <c r="E152" s="69">
        <v>203.2</v>
      </c>
      <c r="F152" s="69" t="s">
        <v>38</v>
      </c>
      <c r="G152" s="69" t="s">
        <v>38</v>
      </c>
      <c r="H152" s="69">
        <f t="shared" si="19"/>
        <v>203.2</v>
      </c>
      <c r="I152" s="70">
        <f t="shared" si="19"/>
        <v>203.2</v>
      </c>
    </row>
    <row r="153" spans="1:9" s="7" customFormat="1" ht="75" x14ac:dyDescent="0.25">
      <c r="A153" s="137">
        <v>2280</v>
      </c>
      <c r="B153" s="82"/>
      <c r="C153" s="83" t="s">
        <v>45</v>
      </c>
      <c r="D153" s="69">
        <f>D154</f>
        <v>50</v>
      </c>
      <c r="E153" s="69">
        <f>E154</f>
        <v>50</v>
      </c>
      <c r="F153" s="69" t="s">
        <v>38</v>
      </c>
      <c r="G153" s="69" t="s">
        <v>38</v>
      </c>
      <c r="H153" s="69">
        <f t="shared" si="19"/>
        <v>50</v>
      </c>
      <c r="I153" s="70">
        <f t="shared" si="19"/>
        <v>50</v>
      </c>
    </row>
    <row r="154" spans="1:9" s="7" customFormat="1" ht="59.25" customHeight="1" x14ac:dyDescent="0.25">
      <c r="A154" s="199">
        <v>2282</v>
      </c>
      <c r="B154" s="29"/>
      <c r="C154" s="37" t="s">
        <v>45</v>
      </c>
      <c r="D154" s="48">
        <v>50</v>
      </c>
      <c r="E154" s="48">
        <v>50</v>
      </c>
      <c r="F154" s="48" t="s">
        <v>38</v>
      </c>
      <c r="G154" s="48" t="s">
        <v>38</v>
      </c>
      <c r="H154" s="48">
        <f t="shared" si="19"/>
        <v>50</v>
      </c>
      <c r="I154" s="272">
        <f t="shared" si="19"/>
        <v>50</v>
      </c>
    </row>
    <row r="155" spans="1:9" s="7" customFormat="1" ht="29.25" customHeight="1" x14ac:dyDescent="0.25">
      <c r="A155" s="295">
        <v>3000</v>
      </c>
      <c r="B155" s="80"/>
      <c r="C155" s="85" t="s">
        <v>47</v>
      </c>
      <c r="D155" s="110" t="s">
        <v>38</v>
      </c>
      <c r="E155" s="110" t="s">
        <v>38</v>
      </c>
      <c r="F155" s="111">
        <f>F156+F157</f>
        <v>190</v>
      </c>
      <c r="G155" s="111">
        <f>G156+G157</f>
        <v>190</v>
      </c>
      <c r="H155" s="111">
        <f>H156+H157</f>
        <v>190</v>
      </c>
      <c r="I155" s="296">
        <f>I156+I157</f>
        <v>190</v>
      </c>
    </row>
    <row r="156" spans="1:9" s="7" customFormat="1" ht="46.5" customHeight="1" thickBot="1" x14ac:dyDescent="0.3">
      <c r="A156" s="134" t="s">
        <v>144</v>
      </c>
      <c r="B156" s="319"/>
      <c r="C156" s="63" t="s">
        <v>49</v>
      </c>
      <c r="D156" s="84" t="s">
        <v>64</v>
      </c>
      <c r="E156" s="69" t="s">
        <v>64</v>
      </c>
      <c r="F156" s="47">
        <v>190</v>
      </c>
      <c r="G156" s="47">
        <v>190</v>
      </c>
      <c r="H156" s="324">
        <v>190</v>
      </c>
      <c r="I156" s="286">
        <v>190</v>
      </c>
    </row>
    <row r="157" spans="1:9" s="61" customFormat="1" ht="34.5" customHeight="1" x14ac:dyDescent="0.25">
      <c r="A157" s="321" t="s">
        <v>76</v>
      </c>
      <c r="B157" s="322" t="s">
        <v>92</v>
      </c>
      <c r="C157" s="385" t="s">
        <v>93</v>
      </c>
      <c r="D157" s="385"/>
      <c r="E157" s="385"/>
      <c r="F157" s="323"/>
      <c r="G157" s="323"/>
      <c r="H157" s="323"/>
      <c r="I157" s="323"/>
    </row>
    <row r="158" spans="1:9" s="7" customFormat="1" ht="30" x14ac:dyDescent="0.25">
      <c r="A158" s="320">
        <v>2200</v>
      </c>
      <c r="B158" s="231"/>
      <c r="C158" s="233" t="s">
        <v>36</v>
      </c>
      <c r="D158" s="71">
        <f>D159+D160</f>
        <v>5900</v>
      </c>
      <c r="E158" s="71">
        <f>E159+E160</f>
        <v>5194.9000000000005</v>
      </c>
      <c r="F158" s="71" t="s">
        <v>38</v>
      </c>
      <c r="G158" s="71" t="s">
        <v>38</v>
      </c>
      <c r="H158" s="71">
        <f t="shared" ref="H158:I160" si="20">D158</f>
        <v>5900</v>
      </c>
      <c r="I158" s="72">
        <f t="shared" si="20"/>
        <v>5194.9000000000005</v>
      </c>
    </row>
    <row r="159" spans="1:9" s="7" customFormat="1" ht="30" x14ac:dyDescent="0.25">
      <c r="A159" s="124">
        <v>2210</v>
      </c>
      <c r="B159" s="30"/>
      <c r="C159" s="34" t="s">
        <v>54</v>
      </c>
      <c r="D159" s="69">
        <v>5780</v>
      </c>
      <c r="E159" s="69">
        <v>5081.6000000000004</v>
      </c>
      <c r="F159" s="69" t="s">
        <v>38</v>
      </c>
      <c r="G159" s="69" t="s">
        <v>38</v>
      </c>
      <c r="H159" s="69">
        <f t="shared" si="20"/>
        <v>5780</v>
      </c>
      <c r="I159" s="70">
        <f t="shared" si="20"/>
        <v>5081.6000000000004</v>
      </c>
    </row>
    <row r="160" spans="1:9" s="7" customFormat="1" ht="30.75" thickBot="1" x14ac:dyDescent="0.3">
      <c r="A160" s="249">
        <v>2240</v>
      </c>
      <c r="B160" s="95"/>
      <c r="C160" s="105" t="s">
        <v>37</v>
      </c>
      <c r="D160" s="74">
        <v>120</v>
      </c>
      <c r="E160" s="74">
        <v>113.3</v>
      </c>
      <c r="F160" s="74" t="s">
        <v>38</v>
      </c>
      <c r="G160" s="74" t="s">
        <v>38</v>
      </c>
      <c r="H160" s="74">
        <f t="shared" si="20"/>
        <v>120</v>
      </c>
      <c r="I160" s="75">
        <f t="shared" si="20"/>
        <v>113.3</v>
      </c>
    </row>
    <row r="161" spans="1:9" s="7" customFormat="1" ht="50.25" customHeight="1" thickBot="1" x14ac:dyDescent="0.3">
      <c r="A161" s="132" t="s">
        <v>108</v>
      </c>
      <c r="B161" s="227"/>
      <c r="C161" s="384" t="s">
        <v>109</v>
      </c>
      <c r="D161" s="382"/>
      <c r="E161" s="383"/>
      <c r="F161" s="42"/>
      <c r="G161" s="42"/>
      <c r="H161" s="42"/>
      <c r="I161" s="102"/>
    </row>
    <row r="162" spans="1:9" s="7" customFormat="1" ht="28.5" x14ac:dyDescent="0.25">
      <c r="A162" s="290">
        <v>4100</v>
      </c>
      <c r="B162" s="250"/>
      <c r="C162" s="220" t="s">
        <v>94</v>
      </c>
      <c r="D162" s="234" t="s">
        <v>72</v>
      </c>
      <c r="E162" s="234" t="s">
        <v>72</v>
      </c>
      <c r="F162" s="234">
        <f>F163</f>
        <v>3.7</v>
      </c>
      <c r="G162" s="234">
        <f>G163</f>
        <v>0</v>
      </c>
      <c r="H162" s="234">
        <f>F162</f>
        <v>3.7</v>
      </c>
      <c r="I162" s="291" t="s">
        <v>72</v>
      </c>
    </row>
    <row r="163" spans="1:9" s="7" customFormat="1" ht="32.25" customHeight="1" thickBot="1" x14ac:dyDescent="0.3">
      <c r="A163" s="136">
        <v>4113</v>
      </c>
      <c r="B163" s="30"/>
      <c r="C163" s="34" t="s">
        <v>95</v>
      </c>
      <c r="D163" s="69" t="s">
        <v>72</v>
      </c>
      <c r="E163" s="69" t="s">
        <v>72</v>
      </c>
      <c r="F163" s="69">
        <v>3.7</v>
      </c>
      <c r="G163" s="69">
        <v>0</v>
      </c>
      <c r="H163" s="69">
        <f>F163</f>
        <v>3.7</v>
      </c>
      <c r="I163" s="70" t="s">
        <v>72</v>
      </c>
    </row>
    <row r="164" spans="1:9" s="7" customFormat="1" ht="37.5" customHeight="1" thickBot="1" x14ac:dyDescent="0.3">
      <c r="A164" s="133">
        <v>212010</v>
      </c>
      <c r="B164" s="113" t="s">
        <v>111</v>
      </c>
      <c r="C164" s="374" t="s">
        <v>110</v>
      </c>
      <c r="D164" s="375"/>
      <c r="E164" s="375"/>
      <c r="F164" s="42"/>
      <c r="G164" s="42"/>
      <c r="H164" s="42"/>
      <c r="I164" s="102"/>
    </row>
    <row r="165" spans="1:9" s="7" customFormat="1" ht="24" customHeight="1" x14ac:dyDescent="0.25">
      <c r="A165" s="139">
        <v>2000</v>
      </c>
      <c r="B165" s="106"/>
      <c r="C165" s="107" t="s">
        <v>35</v>
      </c>
      <c r="D165" s="108">
        <f>D166</f>
        <v>15993</v>
      </c>
      <c r="E165" s="108">
        <f>E166</f>
        <v>11396.8</v>
      </c>
      <c r="F165" s="109">
        <v>0</v>
      </c>
      <c r="G165" s="109">
        <v>0</v>
      </c>
      <c r="H165" s="108">
        <f>H166</f>
        <v>15993</v>
      </c>
      <c r="I165" s="108">
        <f>I166</f>
        <v>11396.8</v>
      </c>
    </row>
    <row r="166" spans="1:9" s="7" customFormat="1" ht="32.25" customHeight="1" x14ac:dyDescent="0.25">
      <c r="A166" s="137">
        <v>2600</v>
      </c>
      <c r="B166" s="80"/>
      <c r="C166" s="81" t="s">
        <v>86</v>
      </c>
      <c r="D166" s="93">
        <f>D167</f>
        <v>15993</v>
      </c>
      <c r="E166" s="93">
        <f>E167</f>
        <v>11396.8</v>
      </c>
      <c r="F166" s="110">
        <v>0</v>
      </c>
      <c r="G166" s="110">
        <v>0</v>
      </c>
      <c r="H166" s="93">
        <f>H167</f>
        <v>15993</v>
      </c>
      <c r="I166" s="93">
        <f>I167</f>
        <v>11396.8</v>
      </c>
    </row>
    <row r="167" spans="1:9" s="7" customFormat="1" ht="32.25" customHeight="1" x14ac:dyDescent="0.25">
      <c r="A167" s="136">
        <v>2610</v>
      </c>
      <c r="B167" s="66"/>
      <c r="C167" s="46" t="s">
        <v>85</v>
      </c>
      <c r="D167" s="93">
        <v>15993</v>
      </c>
      <c r="E167" s="93">
        <v>11396.8</v>
      </c>
      <c r="F167" s="110">
        <v>0</v>
      </c>
      <c r="G167" s="110">
        <v>0</v>
      </c>
      <c r="H167" s="93">
        <v>15993</v>
      </c>
      <c r="I167" s="93">
        <v>11396.8</v>
      </c>
    </row>
    <row r="168" spans="1:9" s="7" customFormat="1" ht="32.25" customHeight="1" x14ac:dyDescent="0.25">
      <c r="A168" s="295">
        <v>3000</v>
      </c>
      <c r="B168" s="80"/>
      <c r="C168" s="85" t="s">
        <v>47</v>
      </c>
      <c r="D168" s="110" t="s">
        <v>38</v>
      </c>
      <c r="E168" s="110" t="s">
        <v>38</v>
      </c>
      <c r="F168" s="111">
        <f>F169+F170</f>
        <v>12890.9</v>
      </c>
      <c r="G168" s="111">
        <f>G169+G170</f>
        <v>8550.9</v>
      </c>
      <c r="H168" s="111">
        <f>H169+H170</f>
        <v>12890.9</v>
      </c>
      <c r="I168" s="296">
        <f>I169+I170</f>
        <v>8550.9</v>
      </c>
    </row>
    <row r="169" spans="1:9" s="7" customFormat="1" ht="46.5" customHeight="1" x14ac:dyDescent="0.25">
      <c r="A169" s="136">
        <v>3110</v>
      </c>
      <c r="B169" s="66"/>
      <c r="C169" s="46" t="s">
        <v>49</v>
      </c>
      <c r="D169" s="110" t="s">
        <v>38</v>
      </c>
      <c r="E169" s="110" t="s">
        <v>38</v>
      </c>
      <c r="F169" s="93">
        <v>0</v>
      </c>
      <c r="G169" s="93">
        <v>0</v>
      </c>
      <c r="H169" s="93">
        <f>F169</f>
        <v>0</v>
      </c>
      <c r="I169" s="94">
        <f>G169</f>
        <v>0</v>
      </c>
    </row>
    <row r="170" spans="1:9" s="7" customFormat="1" ht="45.75" customHeight="1" thickBot="1" x14ac:dyDescent="0.3">
      <c r="A170" s="199">
        <v>3210</v>
      </c>
      <c r="B170" s="64"/>
      <c r="C170" s="65" t="s">
        <v>62</v>
      </c>
      <c r="D170" s="112" t="s">
        <v>38</v>
      </c>
      <c r="E170" s="112" t="s">
        <v>38</v>
      </c>
      <c r="F170" s="97">
        <v>12890.9</v>
      </c>
      <c r="G170" s="97">
        <v>8550.9</v>
      </c>
      <c r="H170" s="97">
        <f>F170</f>
        <v>12890.9</v>
      </c>
      <c r="I170" s="119">
        <f>G170</f>
        <v>8550.9</v>
      </c>
    </row>
    <row r="171" spans="1:9" s="7" customFormat="1" ht="32.25" customHeight="1" thickBot="1" x14ac:dyDescent="0.3">
      <c r="A171" s="133">
        <v>212100</v>
      </c>
      <c r="B171" s="113" t="s">
        <v>112</v>
      </c>
      <c r="C171" s="381" t="s">
        <v>113</v>
      </c>
      <c r="D171" s="382"/>
      <c r="E171" s="383"/>
      <c r="F171" s="42"/>
      <c r="G171" s="42"/>
      <c r="H171" s="42"/>
      <c r="I171" s="102"/>
    </row>
    <row r="172" spans="1:9" s="7" customFormat="1" ht="32.25" customHeight="1" x14ac:dyDescent="0.25">
      <c r="A172" s="139">
        <v>2000</v>
      </c>
      <c r="B172" s="106"/>
      <c r="C172" s="107" t="s">
        <v>35</v>
      </c>
      <c r="D172" s="149">
        <f>D173</f>
        <v>2370</v>
      </c>
      <c r="E172" s="149">
        <f>E173</f>
        <v>2370</v>
      </c>
      <c r="F172" s="73" t="s">
        <v>38</v>
      </c>
      <c r="G172" s="73" t="s">
        <v>38</v>
      </c>
      <c r="H172" s="86">
        <f t="shared" ref="H172:I174" si="21">D172</f>
        <v>2370</v>
      </c>
      <c r="I172" s="297">
        <f t="shared" si="21"/>
        <v>2370</v>
      </c>
    </row>
    <row r="173" spans="1:9" s="7" customFormat="1" ht="32.25" customHeight="1" x14ac:dyDescent="0.25">
      <c r="A173" s="137">
        <v>2600</v>
      </c>
      <c r="B173" s="80"/>
      <c r="C173" s="81" t="s">
        <v>86</v>
      </c>
      <c r="D173" s="69">
        <f>D174</f>
        <v>2370</v>
      </c>
      <c r="E173" s="69">
        <f>E174</f>
        <v>2370</v>
      </c>
      <c r="F173" s="76" t="s">
        <v>38</v>
      </c>
      <c r="G173" s="76" t="s">
        <v>38</v>
      </c>
      <c r="H173" s="69">
        <f t="shared" si="21"/>
        <v>2370</v>
      </c>
      <c r="I173" s="70">
        <f t="shared" si="21"/>
        <v>2370</v>
      </c>
    </row>
    <row r="174" spans="1:9" s="7" customFormat="1" ht="32.25" customHeight="1" x14ac:dyDescent="0.25">
      <c r="A174" s="136">
        <v>2610</v>
      </c>
      <c r="B174" s="66"/>
      <c r="C174" s="46" t="s">
        <v>85</v>
      </c>
      <c r="D174" s="69">
        <v>2370</v>
      </c>
      <c r="E174" s="69">
        <v>2370</v>
      </c>
      <c r="F174" s="77" t="s">
        <v>38</v>
      </c>
      <c r="G174" s="77" t="s">
        <v>38</v>
      </c>
      <c r="H174" s="69">
        <f t="shared" si="21"/>
        <v>2370</v>
      </c>
      <c r="I174" s="70">
        <f t="shared" si="21"/>
        <v>2370</v>
      </c>
    </row>
    <row r="175" spans="1:9" s="7" customFormat="1" ht="32.25" customHeight="1" x14ac:dyDescent="0.25">
      <c r="A175" s="295">
        <v>3000</v>
      </c>
      <c r="B175" s="80"/>
      <c r="C175" s="85" t="s">
        <v>47</v>
      </c>
      <c r="D175" s="110" t="s">
        <v>38</v>
      </c>
      <c r="E175" s="110" t="s">
        <v>38</v>
      </c>
      <c r="F175" s="111">
        <f>F176</f>
        <v>0</v>
      </c>
      <c r="G175" s="111">
        <f>G176</f>
        <v>0</v>
      </c>
      <c r="H175" s="111">
        <f>F175</f>
        <v>0</v>
      </c>
      <c r="I175" s="296">
        <f>G175</f>
        <v>0</v>
      </c>
    </row>
    <row r="176" spans="1:9" s="7" customFormat="1" ht="45.75" customHeight="1" thickBot="1" x14ac:dyDescent="0.3">
      <c r="A176" s="199">
        <v>3210</v>
      </c>
      <c r="B176" s="64"/>
      <c r="C176" s="65" t="s">
        <v>62</v>
      </c>
      <c r="D176" s="112" t="s">
        <v>38</v>
      </c>
      <c r="E176" s="112" t="s">
        <v>38</v>
      </c>
      <c r="F176" s="97">
        <v>0</v>
      </c>
      <c r="G176" s="97">
        <v>0</v>
      </c>
      <c r="H176" s="97">
        <f>F176</f>
        <v>0</v>
      </c>
      <c r="I176" s="119">
        <f>G176</f>
        <v>0</v>
      </c>
    </row>
    <row r="177" spans="1:9" s="7" customFormat="1" ht="52.5" customHeight="1" thickBot="1" x14ac:dyDescent="0.3">
      <c r="A177" s="133">
        <v>212111</v>
      </c>
      <c r="B177" s="113" t="s">
        <v>115</v>
      </c>
      <c r="C177" s="381" t="s">
        <v>114</v>
      </c>
      <c r="D177" s="382"/>
      <c r="E177" s="383"/>
      <c r="F177" s="42"/>
      <c r="G177" s="42"/>
      <c r="H177" s="42"/>
      <c r="I177" s="102"/>
    </row>
    <row r="178" spans="1:9" s="7" customFormat="1" ht="32.25" customHeight="1" x14ac:dyDescent="0.25">
      <c r="A178" s="140">
        <v>2600</v>
      </c>
      <c r="B178" s="78"/>
      <c r="C178" s="79" t="s">
        <v>86</v>
      </c>
      <c r="D178" s="71">
        <f>D179</f>
        <v>2638.2</v>
      </c>
      <c r="E178" s="71">
        <f>E179</f>
        <v>2239.8000000000002</v>
      </c>
      <c r="F178" s="71">
        <v>0</v>
      </c>
      <c r="G178" s="71">
        <v>0</v>
      </c>
      <c r="H178" s="71">
        <f>H179</f>
        <v>2638.2</v>
      </c>
      <c r="I178" s="71">
        <f>I179</f>
        <v>2239.8000000000002</v>
      </c>
    </row>
    <row r="179" spans="1:9" s="7" customFormat="1" ht="32.25" customHeight="1" x14ac:dyDescent="0.25">
      <c r="A179" s="199">
        <v>2610</v>
      </c>
      <c r="B179" s="64"/>
      <c r="C179" s="65" t="s">
        <v>85</v>
      </c>
      <c r="D179" s="48">
        <v>2638.2</v>
      </c>
      <c r="E179" s="48">
        <v>2239.8000000000002</v>
      </c>
      <c r="F179" s="48">
        <v>0</v>
      </c>
      <c r="G179" s="48">
        <v>0</v>
      </c>
      <c r="H179" s="48">
        <v>2638.2</v>
      </c>
      <c r="I179" s="48">
        <v>2239.8000000000002</v>
      </c>
    </row>
    <row r="180" spans="1:9" s="7" customFormat="1" ht="32.25" customHeight="1" x14ac:dyDescent="0.25">
      <c r="A180" s="295">
        <v>3000</v>
      </c>
      <c r="B180" s="80"/>
      <c r="C180" s="85" t="s">
        <v>47</v>
      </c>
      <c r="D180" s="110" t="s">
        <v>38</v>
      </c>
      <c r="E180" s="110" t="s">
        <v>38</v>
      </c>
      <c r="F180" s="111">
        <f>F181</f>
        <v>500</v>
      </c>
      <c r="G180" s="111">
        <f>G181</f>
        <v>500</v>
      </c>
      <c r="H180" s="111">
        <f>F180</f>
        <v>500</v>
      </c>
      <c r="I180" s="296">
        <f>G180</f>
        <v>500</v>
      </c>
    </row>
    <row r="181" spans="1:9" s="7" customFormat="1" ht="45.75" customHeight="1" thickBot="1" x14ac:dyDescent="0.3">
      <c r="A181" s="199">
        <v>3210</v>
      </c>
      <c r="B181" s="64"/>
      <c r="C181" s="65" t="s">
        <v>62</v>
      </c>
      <c r="D181" s="112" t="s">
        <v>38</v>
      </c>
      <c r="E181" s="112" t="s">
        <v>38</v>
      </c>
      <c r="F181" s="97">
        <v>500</v>
      </c>
      <c r="G181" s="97">
        <v>500</v>
      </c>
      <c r="H181" s="97">
        <f>F181</f>
        <v>500</v>
      </c>
      <c r="I181" s="119">
        <f>G181</f>
        <v>500</v>
      </c>
    </row>
    <row r="182" spans="1:9" s="7" customFormat="1" ht="54" customHeight="1" thickBot="1" x14ac:dyDescent="0.3">
      <c r="A182" s="309" t="s">
        <v>171</v>
      </c>
      <c r="B182" s="239" t="s">
        <v>79</v>
      </c>
      <c r="C182" s="376" t="s">
        <v>172</v>
      </c>
      <c r="D182" s="377"/>
      <c r="E182" s="377"/>
      <c r="F182" s="240"/>
      <c r="G182" s="240"/>
      <c r="H182" s="240"/>
      <c r="I182" s="241"/>
    </row>
    <row r="183" spans="1:9" s="7" customFormat="1" ht="32.25" customHeight="1" x14ac:dyDescent="0.25">
      <c r="A183" s="292">
        <v>3000</v>
      </c>
      <c r="B183" s="235"/>
      <c r="C183" s="236" t="s">
        <v>47</v>
      </c>
      <c r="D183" s="237" t="s">
        <v>38</v>
      </c>
      <c r="E183" s="237" t="s">
        <v>38</v>
      </c>
      <c r="F183" s="251">
        <f>F184</f>
        <v>936.8</v>
      </c>
      <c r="G183" s="251">
        <f>G184</f>
        <v>774.6</v>
      </c>
      <c r="H183" s="251">
        <f>F183</f>
        <v>936.8</v>
      </c>
      <c r="I183" s="298">
        <f>G183</f>
        <v>774.6</v>
      </c>
    </row>
    <row r="184" spans="1:9" s="7" customFormat="1" ht="47.25" customHeight="1" thickBot="1" x14ac:dyDescent="0.3">
      <c r="A184" s="199" t="s">
        <v>144</v>
      </c>
      <c r="B184" s="64"/>
      <c r="C184" s="46" t="s">
        <v>49</v>
      </c>
      <c r="D184" s="242" t="s">
        <v>38</v>
      </c>
      <c r="E184" s="242" t="s">
        <v>38</v>
      </c>
      <c r="F184" s="252">
        <v>936.8</v>
      </c>
      <c r="G184" s="252">
        <v>774.6</v>
      </c>
      <c r="H184" s="252">
        <f>F184</f>
        <v>936.8</v>
      </c>
      <c r="I184" s="299">
        <f>G184</f>
        <v>774.6</v>
      </c>
    </row>
    <row r="185" spans="1:9" s="118" customFormat="1" ht="51.75" customHeight="1" thickBot="1" x14ac:dyDescent="0.3">
      <c r="A185" s="309" t="s">
        <v>138</v>
      </c>
      <c r="B185" s="226" t="s">
        <v>89</v>
      </c>
      <c r="C185" s="376" t="s">
        <v>145</v>
      </c>
      <c r="D185" s="377"/>
      <c r="E185" s="377"/>
      <c r="F185" s="240"/>
      <c r="G185" s="240"/>
      <c r="H185" s="240"/>
      <c r="I185" s="241"/>
    </row>
    <row r="186" spans="1:9" s="118" customFormat="1" ht="47.25" customHeight="1" x14ac:dyDescent="0.25">
      <c r="A186" s="292">
        <v>3000</v>
      </c>
      <c r="B186" s="235"/>
      <c r="C186" s="236" t="s">
        <v>47</v>
      </c>
      <c r="D186" s="237" t="s">
        <v>38</v>
      </c>
      <c r="E186" s="237" t="s">
        <v>38</v>
      </c>
      <c r="F186" s="312">
        <f>F187+F188+F189</f>
        <v>498.9</v>
      </c>
      <c r="G186" s="312">
        <f>G187+G188+G189</f>
        <v>458.7</v>
      </c>
      <c r="H186" s="312">
        <f t="shared" ref="H186:I189" si="22">F186</f>
        <v>498.9</v>
      </c>
      <c r="I186" s="313">
        <f t="shared" si="22"/>
        <v>458.7</v>
      </c>
    </row>
    <row r="187" spans="1:9" s="118" customFormat="1" ht="47.25" customHeight="1" x14ac:dyDescent="0.25">
      <c r="A187" s="314" t="s">
        <v>144</v>
      </c>
      <c r="B187" s="311"/>
      <c r="C187" s="46" t="s">
        <v>49</v>
      </c>
      <c r="D187" s="242" t="s">
        <v>38</v>
      </c>
      <c r="E187" s="242" t="s">
        <v>38</v>
      </c>
      <c r="F187" s="243">
        <v>498.9</v>
      </c>
      <c r="G187" s="243">
        <v>458.7</v>
      </c>
      <c r="H187" s="243">
        <f t="shared" si="22"/>
        <v>498.9</v>
      </c>
      <c r="I187" s="294">
        <f t="shared" si="22"/>
        <v>458.7</v>
      </c>
    </row>
    <row r="188" spans="1:9" s="118" customFormat="1" ht="47.25" customHeight="1" x14ac:dyDescent="0.25">
      <c r="A188" s="314" t="s">
        <v>142</v>
      </c>
      <c r="B188" s="311"/>
      <c r="C188" s="65" t="s">
        <v>60</v>
      </c>
      <c r="D188" s="242" t="s">
        <v>38</v>
      </c>
      <c r="E188" s="242" t="s">
        <v>38</v>
      </c>
      <c r="F188" s="243">
        <v>0</v>
      </c>
      <c r="G188" s="243">
        <v>0</v>
      </c>
      <c r="H188" s="243">
        <f t="shared" si="22"/>
        <v>0</v>
      </c>
      <c r="I188" s="294">
        <f t="shared" si="22"/>
        <v>0</v>
      </c>
    </row>
    <row r="189" spans="1:9" s="118" customFormat="1" ht="47.25" customHeight="1" thickBot="1" x14ac:dyDescent="0.3">
      <c r="A189" s="199">
        <v>3210</v>
      </c>
      <c r="B189" s="64"/>
      <c r="C189" s="65" t="s">
        <v>62</v>
      </c>
      <c r="D189" s="242" t="s">
        <v>38</v>
      </c>
      <c r="E189" s="242" t="s">
        <v>38</v>
      </c>
      <c r="F189" s="243">
        <v>0</v>
      </c>
      <c r="G189" s="243">
        <v>0</v>
      </c>
      <c r="H189" s="243">
        <f t="shared" si="22"/>
        <v>0</v>
      </c>
      <c r="I189" s="294">
        <f t="shared" si="22"/>
        <v>0</v>
      </c>
    </row>
    <row r="190" spans="1:9" s="7" customFormat="1" ht="32.25" customHeight="1" thickBot="1" x14ac:dyDescent="0.3">
      <c r="A190" s="133">
        <v>217610</v>
      </c>
      <c r="B190" s="113" t="s">
        <v>118</v>
      </c>
      <c r="C190" s="381" t="s">
        <v>117</v>
      </c>
      <c r="D190" s="382"/>
      <c r="E190" s="383"/>
      <c r="F190" s="42"/>
      <c r="G190" s="42"/>
      <c r="H190" s="42"/>
      <c r="I190" s="102"/>
    </row>
    <row r="191" spans="1:9" s="7" customFormat="1" ht="32.25" customHeight="1" x14ac:dyDescent="0.25">
      <c r="A191" s="290">
        <v>2000</v>
      </c>
      <c r="B191" s="228"/>
      <c r="C191" s="229" t="s">
        <v>35</v>
      </c>
      <c r="D191" s="71">
        <f>D192</f>
        <v>100</v>
      </c>
      <c r="E191" s="71" t="str">
        <f>E192</f>
        <v xml:space="preserve">  -</v>
      </c>
      <c r="F191" s="221" t="s">
        <v>38</v>
      </c>
      <c r="G191" s="221" t="s">
        <v>38</v>
      </c>
      <c r="H191" s="71">
        <f>D191</f>
        <v>100</v>
      </c>
      <c r="I191" s="72" t="str">
        <f>E191</f>
        <v xml:space="preserve">  -</v>
      </c>
    </row>
    <row r="192" spans="1:9" s="7" customFormat="1" ht="69" customHeight="1" thickBot="1" x14ac:dyDescent="0.3">
      <c r="A192" s="138">
        <v>2282</v>
      </c>
      <c r="B192" s="300"/>
      <c r="C192" s="105" t="s">
        <v>45</v>
      </c>
      <c r="D192" s="74">
        <v>100</v>
      </c>
      <c r="E192" s="74" t="s">
        <v>64</v>
      </c>
      <c r="F192" s="301" t="s">
        <v>38</v>
      </c>
      <c r="G192" s="301" t="s">
        <v>38</v>
      </c>
      <c r="H192" s="74">
        <f>D192</f>
        <v>100</v>
      </c>
      <c r="I192" s="75" t="str">
        <f>E192</f>
        <v xml:space="preserve">  -</v>
      </c>
    </row>
    <row r="193" spans="1:9" s="7" customFormat="1" ht="27" customHeight="1" x14ac:dyDescent="0.25">
      <c r="A193" s="321" t="s">
        <v>233</v>
      </c>
      <c r="B193" s="322"/>
      <c r="C193" s="385" t="s">
        <v>242</v>
      </c>
      <c r="D193" s="385"/>
      <c r="E193" s="385"/>
      <c r="F193" s="323"/>
      <c r="G193" s="323"/>
      <c r="H193" s="323"/>
      <c r="I193" s="323"/>
    </row>
    <row r="194" spans="1:9" s="7" customFormat="1" ht="27" customHeight="1" x14ac:dyDescent="0.25">
      <c r="A194" s="320">
        <v>2200</v>
      </c>
      <c r="B194" s="231"/>
      <c r="C194" s="233" t="s">
        <v>36</v>
      </c>
      <c r="D194" s="71">
        <f>D195+D196</f>
        <v>13.4</v>
      </c>
      <c r="E194" s="71">
        <f>E195+E196</f>
        <v>12.8</v>
      </c>
      <c r="F194" s="71" t="s">
        <v>38</v>
      </c>
      <c r="G194" s="71" t="s">
        <v>38</v>
      </c>
      <c r="H194" s="71">
        <f t="shared" ref="H194:H196" si="23">D194</f>
        <v>13.4</v>
      </c>
      <c r="I194" s="72">
        <f t="shared" ref="I194:I196" si="24">E194</f>
        <v>12.8</v>
      </c>
    </row>
    <row r="195" spans="1:9" s="7" customFormat="1" ht="35.25" customHeight="1" x14ac:dyDescent="0.25">
      <c r="A195" s="124">
        <v>2210</v>
      </c>
      <c r="B195" s="30"/>
      <c r="C195" s="34" t="s">
        <v>54</v>
      </c>
      <c r="D195" s="69">
        <v>13.4</v>
      </c>
      <c r="E195" s="69">
        <v>12.8</v>
      </c>
      <c r="F195" s="69" t="s">
        <v>38</v>
      </c>
      <c r="G195" s="69" t="s">
        <v>38</v>
      </c>
      <c r="H195" s="69">
        <f t="shared" si="23"/>
        <v>13.4</v>
      </c>
      <c r="I195" s="70">
        <f t="shared" si="24"/>
        <v>12.8</v>
      </c>
    </row>
    <row r="196" spans="1:9" s="7" customFormat="1" ht="37.5" customHeight="1" thickBot="1" x14ac:dyDescent="0.3">
      <c r="A196" s="249">
        <v>2240</v>
      </c>
      <c r="B196" s="95"/>
      <c r="C196" s="105" t="s">
        <v>37</v>
      </c>
      <c r="D196" s="74">
        <v>0</v>
      </c>
      <c r="E196" s="74">
        <v>0</v>
      </c>
      <c r="F196" s="74" t="s">
        <v>38</v>
      </c>
      <c r="G196" s="74" t="s">
        <v>38</v>
      </c>
      <c r="H196" s="74">
        <f t="shared" si="23"/>
        <v>0</v>
      </c>
      <c r="I196" s="75">
        <f t="shared" si="24"/>
        <v>0</v>
      </c>
    </row>
    <row r="197" spans="1:9" s="7" customFormat="1" ht="37.5" customHeight="1" thickBot="1" x14ac:dyDescent="0.3">
      <c r="A197" s="309" t="s">
        <v>234</v>
      </c>
      <c r="B197" s="226"/>
      <c r="C197" s="376" t="s">
        <v>243</v>
      </c>
      <c r="D197" s="377"/>
      <c r="E197" s="377"/>
      <c r="F197" s="240"/>
      <c r="G197" s="240"/>
      <c r="H197" s="240"/>
      <c r="I197" s="241"/>
    </row>
    <row r="198" spans="1:9" s="7" customFormat="1" ht="37.5" customHeight="1" x14ac:dyDescent="0.25">
      <c r="A198" s="287">
        <v>2200</v>
      </c>
      <c r="B198" s="231"/>
      <c r="C198" s="233" t="s">
        <v>36</v>
      </c>
      <c r="D198" s="237">
        <v>73</v>
      </c>
      <c r="E198" s="237">
        <v>56.5</v>
      </c>
      <c r="F198" s="238">
        <f>F199</f>
        <v>0</v>
      </c>
      <c r="G198" s="238">
        <f>G199</f>
        <v>0</v>
      </c>
      <c r="H198" s="238">
        <v>73</v>
      </c>
      <c r="I198" s="293">
        <v>56.5</v>
      </c>
    </row>
    <row r="199" spans="1:9" s="7" customFormat="1" ht="37.5" customHeight="1" thickBot="1" x14ac:dyDescent="0.3">
      <c r="A199" s="199">
        <v>2240</v>
      </c>
      <c r="B199" s="29"/>
      <c r="C199" s="37" t="s">
        <v>37</v>
      </c>
      <c r="D199" s="242">
        <v>73</v>
      </c>
      <c r="E199" s="242">
        <v>56.5</v>
      </c>
      <c r="F199" s="243">
        <v>0</v>
      </c>
      <c r="G199" s="243">
        <v>0</v>
      </c>
      <c r="H199" s="243">
        <v>73</v>
      </c>
      <c r="I199" s="294">
        <v>56.5</v>
      </c>
    </row>
    <row r="200" spans="1:9" s="7" customFormat="1" ht="37.5" customHeight="1" thickBot="1" x14ac:dyDescent="0.3">
      <c r="A200" s="309" t="s">
        <v>235</v>
      </c>
      <c r="B200" s="226"/>
      <c r="C200" s="376" t="s">
        <v>244</v>
      </c>
      <c r="D200" s="377"/>
      <c r="E200" s="377"/>
      <c r="F200" s="240"/>
      <c r="G200" s="240"/>
      <c r="H200" s="240"/>
      <c r="I200" s="241"/>
    </row>
    <row r="201" spans="1:9" s="7" customFormat="1" ht="37.5" customHeight="1" x14ac:dyDescent="0.25">
      <c r="A201" s="287">
        <v>2200</v>
      </c>
      <c r="B201" s="231"/>
      <c r="C201" s="233" t="s">
        <v>36</v>
      </c>
      <c r="D201" s="237">
        <v>50</v>
      </c>
      <c r="E201" s="237">
        <v>49.9</v>
      </c>
      <c r="F201" s="238">
        <f>F202</f>
        <v>0</v>
      </c>
      <c r="G201" s="238">
        <f>G202</f>
        <v>0</v>
      </c>
      <c r="H201" s="238">
        <v>50</v>
      </c>
      <c r="I201" s="293">
        <v>49.9</v>
      </c>
    </row>
    <row r="202" spans="1:9" s="7" customFormat="1" ht="37.5" customHeight="1" thickBot="1" x14ac:dyDescent="0.3">
      <c r="A202" s="199">
        <v>2240</v>
      </c>
      <c r="B202" s="29"/>
      <c r="C202" s="37" t="s">
        <v>37</v>
      </c>
      <c r="D202" s="242">
        <v>50</v>
      </c>
      <c r="E202" s="242">
        <v>49.9</v>
      </c>
      <c r="F202" s="243">
        <v>0</v>
      </c>
      <c r="G202" s="243">
        <v>0</v>
      </c>
      <c r="H202" s="243">
        <v>50</v>
      </c>
      <c r="I202" s="294">
        <v>49.9</v>
      </c>
    </row>
    <row r="203" spans="1:9" s="7" customFormat="1" ht="37.5" customHeight="1" thickBot="1" x14ac:dyDescent="0.3">
      <c r="A203" s="309" t="s">
        <v>236</v>
      </c>
      <c r="B203" s="226"/>
      <c r="C203" s="376" t="s">
        <v>245</v>
      </c>
      <c r="D203" s="377"/>
      <c r="E203" s="377"/>
      <c r="F203" s="240"/>
      <c r="G203" s="240"/>
      <c r="H203" s="240"/>
      <c r="I203" s="241"/>
    </row>
    <row r="204" spans="1:9" s="7" customFormat="1" ht="37.5" customHeight="1" x14ac:dyDescent="0.25">
      <c r="A204" s="287">
        <v>2200</v>
      </c>
      <c r="B204" s="231"/>
      <c r="C204" s="233" t="s">
        <v>36</v>
      </c>
      <c r="D204" s="237">
        <v>450</v>
      </c>
      <c r="E204" s="237">
        <v>314</v>
      </c>
      <c r="F204" s="238">
        <f>F205</f>
        <v>0</v>
      </c>
      <c r="G204" s="238">
        <f>G205</f>
        <v>0</v>
      </c>
      <c r="H204" s="238">
        <v>450</v>
      </c>
      <c r="I204" s="293">
        <v>314</v>
      </c>
    </row>
    <row r="205" spans="1:9" s="7" customFormat="1" ht="37.5" customHeight="1" thickBot="1" x14ac:dyDescent="0.3">
      <c r="A205" s="199">
        <v>2240</v>
      </c>
      <c r="B205" s="29"/>
      <c r="C205" s="37" t="s">
        <v>37</v>
      </c>
      <c r="D205" s="242">
        <v>450</v>
      </c>
      <c r="E205" s="242">
        <v>314</v>
      </c>
      <c r="F205" s="243">
        <v>0</v>
      </c>
      <c r="G205" s="243">
        <v>0</v>
      </c>
      <c r="H205" s="243">
        <v>450</v>
      </c>
      <c r="I205" s="294">
        <v>314</v>
      </c>
    </row>
    <row r="206" spans="1:9" s="7" customFormat="1" ht="37.5" customHeight="1" thickBot="1" x14ac:dyDescent="0.3">
      <c r="A206" s="133" t="s">
        <v>237</v>
      </c>
      <c r="B206" s="58"/>
      <c r="C206" s="386" t="s">
        <v>246</v>
      </c>
      <c r="D206" s="387"/>
      <c r="E206" s="388"/>
      <c r="F206" s="59"/>
      <c r="G206" s="59"/>
      <c r="H206" s="59"/>
      <c r="I206" s="60"/>
    </row>
    <row r="207" spans="1:9" s="7" customFormat="1" ht="37.5" customHeight="1" thickBot="1" x14ac:dyDescent="0.3">
      <c r="A207" s="169">
        <v>2000</v>
      </c>
      <c r="B207" s="189"/>
      <c r="C207" s="190" t="s">
        <v>35</v>
      </c>
      <c r="D207" s="191">
        <v>19.600000000000001</v>
      </c>
      <c r="E207" s="191">
        <v>19.600000000000001</v>
      </c>
      <c r="F207" s="191" t="s">
        <v>38</v>
      </c>
      <c r="G207" s="191" t="s">
        <v>38</v>
      </c>
      <c r="H207" s="191">
        <v>19.600000000000001</v>
      </c>
      <c r="I207" s="277">
        <v>19.600000000000001</v>
      </c>
    </row>
    <row r="208" spans="1:9" s="7" customFormat="1" ht="52.5" customHeight="1" thickBot="1" x14ac:dyDescent="0.3">
      <c r="A208" s="126">
        <v>2100</v>
      </c>
      <c r="B208" s="40"/>
      <c r="C208" s="159" t="s">
        <v>50</v>
      </c>
      <c r="D208" s="192">
        <f>D210+D211</f>
        <v>19.600000000000001</v>
      </c>
      <c r="E208" s="192">
        <f>E210+E211</f>
        <v>19.600000000000001</v>
      </c>
      <c r="F208" s="192" t="s">
        <v>38</v>
      </c>
      <c r="G208" s="192" t="s">
        <v>38</v>
      </c>
      <c r="H208" s="192">
        <f>H210+H211</f>
        <v>19.600000000000001</v>
      </c>
      <c r="I208" s="278">
        <f>I210+I211</f>
        <v>19.600000000000001</v>
      </c>
    </row>
    <row r="209" spans="1:9" s="7" customFormat="1" ht="37.5" customHeight="1" x14ac:dyDescent="0.25">
      <c r="A209" s="193">
        <v>2110</v>
      </c>
      <c r="B209" s="194"/>
      <c r="C209" s="195" t="s">
        <v>51</v>
      </c>
      <c r="D209" s="196">
        <f>D210</f>
        <v>16.100000000000001</v>
      </c>
      <c r="E209" s="196">
        <f>E210</f>
        <v>16.100000000000001</v>
      </c>
      <c r="F209" s="196" t="s">
        <v>38</v>
      </c>
      <c r="G209" s="196" t="s">
        <v>38</v>
      </c>
      <c r="H209" s="196">
        <f t="shared" ref="H209:H211" si="25">D209</f>
        <v>16.100000000000001</v>
      </c>
      <c r="I209" s="279">
        <f t="shared" ref="I209:I211" si="26">E209</f>
        <v>16.100000000000001</v>
      </c>
    </row>
    <row r="210" spans="1:9" s="7" customFormat="1" ht="37.5" customHeight="1" x14ac:dyDescent="0.25">
      <c r="A210" s="136">
        <v>2111</v>
      </c>
      <c r="B210" s="66"/>
      <c r="C210" s="197" t="s">
        <v>52</v>
      </c>
      <c r="D210" s="196">
        <v>16.100000000000001</v>
      </c>
      <c r="E210" s="196">
        <v>16.100000000000001</v>
      </c>
      <c r="F210" s="198" t="s">
        <v>38</v>
      </c>
      <c r="G210" s="198" t="s">
        <v>38</v>
      </c>
      <c r="H210" s="196">
        <f t="shared" si="25"/>
        <v>16.100000000000001</v>
      </c>
      <c r="I210" s="279">
        <f t="shared" si="26"/>
        <v>16.100000000000001</v>
      </c>
    </row>
    <row r="211" spans="1:9" s="7" customFormat="1" ht="37.5" customHeight="1" thickBot="1" x14ac:dyDescent="0.3">
      <c r="A211" s="199">
        <v>2120</v>
      </c>
      <c r="B211" s="64"/>
      <c r="C211" s="200" t="s">
        <v>53</v>
      </c>
      <c r="D211" s="201">
        <v>3.5</v>
      </c>
      <c r="E211" s="201">
        <v>3.5</v>
      </c>
      <c r="F211" s="201" t="s">
        <v>38</v>
      </c>
      <c r="G211" s="201" t="s">
        <v>38</v>
      </c>
      <c r="H211" s="201">
        <f t="shared" si="25"/>
        <v>3.5</v>
      </c>
      <c r="I211" s="280">
        <f t="shared" si="26"/>
        <v>3.5</v>
      </c>
    </row>
    <row r="212" spans="1:9" s="7" customFormat="1" ht="37.5" customHeight="1" thickBot="1" x14ac:dyDescent="0.3">
      <c r="A212" s="309" t="s">
        <v>238</v>
      </c>
      <c r="B212" s="239"/>
      <c r="C212" s="376" t="s">
        <v>247</v>
      </c>
      <c r="D212" s="377"/>
      <c r="E212" s="377"/>
      <c r="F212" s="240"/>
      <c r="G212" s="240"/>
      <c r="H212" s="240"/>
      <c r="I212" s="241"/>
    </row>
    <row r="213" spans="1:9" s="7" customFormat="1" ht="37.5" customHeight="1" x14ac:dyDescent="0.25">
      <c r="A213" s="292">
        <v>3000</v>
      </c>
      <c r="B213" s="235"/>
      <c r="C213" s="236" t="s">
        <v>47</v>
      </c>
      <c r="D213" s="237" t="s">
        <v>38</v>
      </c>
      <c r="E213" s="237" t="s">
        <v>38</v>
      </c>
      <c r="F213" s="251">
        <f>F214</f>
        <v>162.19999999999999</v>
      </c>
      <c r="G213" s="251">
        <f>G214</f>
        <v>122.6</v>
      </c>
      <c r="H213" s="251">
        <f>F213</f>
        <v>162.19999999999999</v>
      </c>
      <c r="I213" s="298">
        <f>G213</f>
        <v>122.6</v>
      </c>
    </row>
    <row r="214" spans="1:9" s="7" customFormat="1" ht="54" customHeight="1" thickBot="1" x14ac:dyDescent="0.3">
      <c r="A214" s="199" t="s">
        <v>144</v>
      </c>
      <c r="B214" s="64"/>
      <c r="C214" s="46" t="s">
        <v>49</v>
      </c>
      <c r="D214" s="242" t="s">
        <v>38</v>
      </c>
      <c r="E214" s="242" t="s">
        <v>38</v>
      </c>
      <c r="F214" s="252">
        <v>162.19999999999999</v>
      </c>
      <c r="G214" s="252">
        <v>122.6</v>
      </c>
      <c r="H214" s="252">
        <f>F214</f>
        <v>162.19999999999999</v>
      </c>
      <c r="I214" s="299">
        <f>G214</f>
        <v>122.6</v>
      </c>
    </row>
    <row r="215" spans="1:9" s="7" customFormat="1" ht="37.5" customHeight="1" thickBot="1" x14ac:dyDescent="0.3">
      <c r="A215" s="132" t="s">
        <v>239</v>
      </c>
      <c r="B215" s="227"/>
      <c r="C215" s="381" t="s">
        <v>250</v>
      </c>
      <c r="D215" s="382"/>
      <c r="E215" s="383"/>
      <c r="F215" s="42"/>
      <c r="G215" s="42"/>
      <c r="H215" s="42"/>
      <c r="I215" s="102"/>
    </row>
    <row r="216" spans="1:9" s="7" customFormat="1" ht="37.5" customHeight="1" x14ac:dyDescent="0.25">
      <c r="A216" s="287">
        <v>2600</v>
      </c>
      <c r="B216" s="101"/>
      <c r="C216" s="225" t="s">
        <v>86</v>
      </c>
      <c r="D216" s="145">
        <f>D217</f>
        <v>6.2</v>
      </c>
      <c r="E216" s="145">
        <f>E217</f>
        <v>6.2</v>
      </c>
      <c r="F216" s="145" t="s">
        <v>38</v>
      </c>
      <c r="G216" s="145" t="s">
        <v>38</v>
      </c>
      <c r="H216" s="145">
        <f>D216</f>
        <v>6.2</v>
      </c>
      <c r="I216" s="261">
        <f>E216</f>
        <v>6.2</v>
      </c>
    </row>
    <row r="217" spans="1:9" s="7" customFormat="1" ht="37.5" customHeight="1" thickBot="1" x14ac:dyDescent="0.3">
      <c r="A217" s="199">
        <v>2610</v>
      </c>
      <c r="B217" s="64"/>
      <c r="C217" s="65" t="s">
        <v>85</v>
      </c>
      <c r="D217" s="97">
        <v>6.2</v>
      </c>
      <c r="E217" s="97">
        <v>6.2</v>
      </c>
      <c r="F217" s="97" t="s">
        <v>38</v>
      </c>
      <c r="G217" s="97" t="s">
        <v>38</v>
      </c>
      <c r="H217" s="97">
        <f>D217</f>
        <v>6.2</v>
      </c>
      <c r="I217" s="119">
        <f>E217</f>
        <v>6.2</v>
      </c>
    </row>
    <row r="218" spans="1:9" s="7" customFormat="1" ht="37.5" customHeight="1" thickBot="1" x14ac:dyDescent="0.3">
      <c r="A218" s="309" t="s">
        <v>240</v>
      </c>
      <c r="B218" s="239"/>
      <c r="C218" s="376" t="s">
        <v>249</v>
      </c>
      <c r="D218" s="377"/>
      <c r="E218" s="377"/>
      <c r="F218" s="240"/>
      <c r="G218" s="240"/>
      <c r="H218" s="240"/>
      <c r="I218" s="241"/>
    </row>
    <row r="219" spans="1:9" s="7" customFormat="1" ht="37.5" customHeight="1" x14ac:dyDescent="0.25">
      <c r="A219" s="292">
        <v>3000</v>
      </c>
      <c r="B219" s="235"/>
      <c r="C219" s="236" t="s">
        <v>47</v>
      </c>
      <c r="D219" s="237" t="s">
        <v>38</v>
      </c>
      <c r="E219" s="237" t="s">
        <v>38</v>
      </c>
      <c r="F219" s="251">
        <f>F220</f>
        <v>170</v>
      </c>
      <c r="G219" s="251">
        <f>G220</f>
        <v>131.80000000000001</v>
      </c>
      <c r="H219" s="251">
        <f>F219</f>
        <v>170</v>
      </c>
      <c r="I219" s="298">
        <f>G219</f>
        <v>131.80000000000001</v>
      </c>
    </row>
    <row r="220" spans="1:9" s="7" customFormat="1" ht="37.5" customHeight="1" thickBot="1" x14ac:dyDescent="0.3">
      <c r="A220" s="199" t="s">
        <v>142</v>
      </c>
      <c r="B220" s="64"/>
      <c r="C220" s="46" t="s">
        <v>60</v>
      </c>
      <c r="D220" s="242" t="s">
        <v>38</v>
      </c>
      <c r="E220" s="242" t="s">
        <v>38</v>
      </c>
      <c r="F220" s="252">
        <v>170</v>
      </c>
      <c r="G220" s="252">
        <v>131.80000000000001</v>
      </c>
      <c r="H220" s="252">
        <f>F220</f>
        <v>170</v>
      </c>
      <c r="I220" s="299">
        <f>G220</f>
        <v>131.80000000000001</v>
      </c>
    </row>
    <row r="221" spans="1:9" s="7" customFormat="1" ht="69.75" customHeight="1" thickBot="1" x14ac:dyDescent="0.3">
      <c r="A221" s="135" t="s">
        <v>241</v>
      </c>
      <c r="B221" s="103"/>
      <c r="C221" s="378" t="s">
        <v>248</v>
      </c>
      <c r="D221" s="379"/>
      <c r="E221" s="380"/>
      <c r="F221" s="244"/>
      <c r="G221" s="244"/>
      <c r="H221" s="244"/>
      <c r="I221" s="245"/>
    </row>
    <row r="222" spans="1:9" s="7" customFormat="1" ht="37.5" customHeight="1" x14ac:dyDescent="0.25">
      <c r="A222" s="246">
        <v>2000</v>
      </c>
      <c r="B222" s="247"/>
      <c r="C222" s="104" t="s">
        <v>35</v>
      </c>
      <c r="D222" s="325">
        <v>1218.5</v>
      </c>
      <c r="E222" s="325">
        <v>1210.3</v>
      </c>
      <c r="F222" s="248" t="s">
        <v>38</v>
      </c>
      <c r="G222" s="248" t="s">
        <v>38</v>
      </c>
      <c r="H222" s="325">
        <f t="shared" ref="H222:H225" si="27">D222</f>
        <v>1218.5</v>
      </c>
      <c r="I222" s="326">
        <f t="shared" ref="I222:I225" si="28">E222</f>
        <v>1210.3</v>
      </c>
    </row>
    <row r="223" spans="1:9" s="7" customFormat="1" ht="37.5" customHeight="1" x14ac:dyDescent="0.25">
      <c r="A223" s="137">
        <v>2200</v>
      </c>
      <c r="B223" s="82"/>
      <c r="C223" s="83" t="s">
        <v>36</v>
      </c>
      <c r="D223" s="69">
        <v>1218.5</v>
      </c>
      <c r="E223" s="69">
        <v>1210.3</v>
      </c>
      <c r="F223" s="69" t="s">
        <v>38</v>
      </c>
      <c r="G223" s="69" t="s">
        <v>38</v>
      </c>
      <c r="H223" s="69">
        <f t="shared" si="27"/>
        <v>1218.5</v>
      </c>
      <c r="I223" s="70">
        <f t="shared" si="28"/>
        <v>1210.3</v>
      </c>
    </row>
    <row r="224" spans="1:9" s="7" customFormat="1" ht="37.5" customHeight="1" x14ac:dyDescent="0.25">
      <c r="A224" s="136">
        <v>2210</v>
      </c>
      <c r="B224" s="30"/>
      <c r="C224" s="46" t="s">
        <v>54</v>
      </c>
      <c r="D224" s="69">
        <v>120.5</v>
      </c>
      <c r="E224" s="69">
        <v>119.8</v>
      </c>
      <c r="F224" s="69" t="s">
        <v>38</v>
      </c>
      <c r="G224" s="69" t="s">
        <v>38</v>
      </c>
      <c r="H224" s="69">
        <f t="shared" si="27"/>
        <v>120.5</v>
      </c>
      <c r="I224" s="70">
        <f t="shared" si="28"/>
        <v>119.8</v>
      </c>
    </row>
    <row r="225" spans="1:9" s="7" customFormat="1" ht="37.5" customHeight="1" x14ac:dyDescent="0.25">
      <c r="A225" s="136" t="s">
        <v>232</v>
      </c>
      <c r="B225" s="30"/>
      <c r="C225" s="37" t="s">
        <v>37</v>
      </c>
      <c r="D225" s="69">
        <v>1097.9000000000001</v>
      </c>
      <c r="E225" s="69">
        <v>1090.5</v>
      </c>
      <c r="F225" s="69" t="s">
        <v>38</v>
      </c>
      <c r="G225" s="69" t="s">
        <v>38</v>
      </c>
      <c r="H225" s="69">
        <f t="shared" si="27"/>
        <v>1097.9000000000001</v>
      </c>
      <c r="I225" s="70">
        <f t="shared" si="28"/>
        <v>1090.5</v>
      </c>
    </row>
    <row r="226" spans="1:9" s="7" customFormat="1" ht="37.5" customHeight="1" x14ac:dyDescent="0.25">
      <c r="A226" s="295">
        <v>3000</v>
      </c>
      <c r="B226" s="80"/>
      <c r="C226" s="85" t="s">
        <v>47</v>
      </c>
      <c r="D226" s="110" t="s">
        <v>38</v>
      </c>
      <c r="E226" s="110" t="s">
        <v>38</v>
      </c>
      <c r="F226" s="111">
        <f>F227+F228</f>
        <v>294</v>
      </c>
      <c r="G226" s="111">
        <f>G227+G228</f>
        <v>225.1</v>
      </c>
      <c r="H226" s="111">
        <f>H227+H228</f>
        <v>294</v>
      </c>
      <c r="I226" s="296">
        <f>I227+I228</f>
        <v>225.1</v>
      </c>
    </row>
    <row r="227" spans="1:9" s="7" customFormat="1" ht="48" customHeight="1" thickBot="1" x14ac:dyDescent="0.3">
      <c r="A227" s="357" t="s">
        <v>144</v>
      </c>
      <c r="B227" s="358"/>
      <c r="C227" s="359" t="s">
        <v>49</v>
      </c>
      <c r="D227" s="360" t="s">
        <v>64</v>
      </c>
      <c r="E227" s="74" t="s">
        <v>64</v>
      </c>
      <c r="F227" s="324">
        <v>294</v>
      </c>
      <c r="G227" s="324">
        <v>225.1</v>
      </c>
      <c r="H227" s="324">
        <v>294</v>
      </c>
      <c r="I227" s="361">
        <v>225.1</v>
      </c>
    </row>
    <row r="228" spans="1:9" s="7" customFormat="1" ht="37.5" customHeight="1" x14ac:dyDescent="0.25">
      <c r="A228" s="355"/>
      <c r="B228" s="8"/>
      <c r="C228" s="356"/>
      <c r="D228" s="84"/>
      <c r="E228" s="84"/>
      <c r="F228" s="84"/>
      <c r="G228" s="84"/>
      <c r="H228" s="84"/>
      <c r="I228" s="84"/>
    </row>
    <row r="229" spans="1:9" s="91" customFormat="1" ht="33" customHeight="1" x14ac:dyDescent="0.2">
      <c r="A229" s="141" t="s">
        <v>120</v>
      </c>
      <c r="B229" s="87"/>
      <c r="C229" s="87"/>
      <c r="D229" s="87"/>
      <c r="E229" s="88"/>
      <c r="F229" s="89"/>
      <c r="G229" s="90"/>
      <c r="H229" s="352" t="s">
        <v>183</v>
      </c>
    </row>
    <row r="230" spans="1:9" s="7" customFormat="1" x14ac:dyDescent="0.25">
      <c r="A230" s="142"/>
    </row>
    <row r="231" spans="1:9" s="7" customFormat="1" x14ac:dyDescent="0.25">
      <c r="A231" s="142"/>
    </row>
    <row r="232" spans="1:9" s="7" customFormat="1" ht="17.25" customHeight="1" x14ac:dyDescent="0.25">
      <c r="A232" s="142"/>
      <c r="D232" s="22"/>
      <c r="F232" s="373"/>
      <c r="G232" s="373"/>
    </row>
    <row r="233" spans="1:9" s="7" customFormat="1" x14ac:dyDescent="0.25">
      <c r="A233" s="142"/>
    </row>
    <row r="234" spans="1:9" s="7" customFormat="1" x14ac:dyDescent="0.25">
      <c r="A234" s="142"/>
    </row>
    <row r="235" spans="1:9" s="7" customFormat="1" x14ac:dyDescent="0.25">
      <c r="A235" s="142"/>
    </row>
    <row r="236" spans="1:9" s="7" customFormat="1" x14ac:dyDescent="0.25">
      <c r="A236" s="143"/>
    </row>
    <row r="237" spans="1:9" s="7" customFormat="1" x14ac:dyDescent="0.25">
      <c r="A237" s="143"/>
    </row>
    <row r="238" spans="1:9" s="7" customFormat="1" x14ac:dyDescent="0.25">
      <c r="A238" s="143"/>
    </row>
    <row r="239" spans="1:9" s="7" customFormat="1" x14ac:dyDescent="0.25">
      <c r="A239" s="143"/>
    </row>
    <row r="240" spans="1:9" s="7" customFormat="1" x14ac:dyDescent="0.25">
      <c r="A240" s="143"/>
    </row>
    <row r="241" spans="1:1" s="7" customFormat="1" x14ac:dyDescent="0.25">
      <c r="A241" s="143"/>
    </row>
    <row r="242" spans="1:1" s="7" customFormat="1" x14ac:dyDescent="0.25">
      <c r="A242" s="143"/>
    </row>
    <row r="243" spans="1:1" s="7" customFormat="1" x14ac:dyDescent="0.25">
      <c r="A243" s="143"/>
    </row>
    <row r="244" spans="1:1" s="7" customFormat="1" x14ac:dyDescent="0.25">
      <c r="A244" s="143"/>
    </row>
    <row r="245" spans="1:1" s="7" customFormat="1" x14ac:dyDescent="0.25">
      <c r="A245" s="143"/>
    </row>
    <row r="246" spans="1:1" s="7" customFormat="1" x14ac:dyDescent="0.25">
      <c r="A246" s="143"/>
    </row>
    <row r="247" spans="1:1" s="7" customFormat="1" x14ac:dyDescent="0.25">
      <c r="A247" s="143"/>
    </row>
    <row r="248" spans="1:1" s="1" customFormat="1" x14ac:dyDescent="0.25">
      <c r="A248" s="121"/>
    </row>
    <row r="249" spans="1:1" s="1" customFormat="1" x14ac:dyDescent="0.25">
      <c r="A249" s="121"/>
    </row>
    <row r="250" spans="1:1" s="1" customFormat="1" x14ac:dyDescent="0.25">
      <c r="A250" s="121"/>
    </row>
    <row r="251" spans="1:1" s="1" customFormat="1" x14ac:dyDescent="0.25">
      <c r="A251" s="121"/>
    </row>
    <row r="252" spans="1:1" s="1" customFormat="1" x14ac:dyDescent="0.25">
      <c r="A252" s="121"/>
    </row>
    <row r="253" spans="1:1" s="1" customFormat="1" x14ac:dyDescent="0.25">
      <c r="A253" s="121"/>
    </row>
    <row r="254" spans="1:1" s="1" customFormat="1" x14ac:dyDescent="0.25">
      <c r="A254" s="121"/>
    </row>
    <row r="255" spans="1:1" s="1" customFormat="1" x14ac:dyDescent="0.25">
      <c r="A255" s="121"/>
    </row>
    <row r="256" spans="1:1" s="1" customFormat="1" x14ac:dyDescent="0.25">
      <c r="A256" s="121"/>
    </row>
    <row r="257" spans="1:1" s="1" customFormat="1" x14ac:dyDescent="0.25">
      <c r="A257" s="121"/>
    </row>
    <row r="258" spans="1:1" s="1" customFormat="1" x14ac:dyDescent="0.25">
      <c r="A258" s="121"/>
    </row>
    <row r="259" spans="1:1" s="1" customFormat="1" x14ac:dyDescent="0.25">
      <c r="A259" s="121"/>
    </row>
    <row r="260" spans="1:1" s="1" customFormat="1" x14ac:dyDescent="0.25">
      <c r="A260" s="121"/>
    </row>
    <row r="261" spans="1:1" s="1" customFormat="1" x14ac:dyDescent="0.25">
      <c r="A261" s="121"/>
    </row>
    <row r="262" spans="1:1" s="1" customFormat="1" x14ac:dyDescent="0.25">
      <c r="A262" s="121"/>
    </row>
    <row r="263" spans="1:1" s="1" customFormat="1" x14ac:dyDescent="0.25">
      <c r="A263" s="121"/>
    </row>
    <row r="264" spans="1:1" s="1" customFormat="1" x14ac:dyDescent="0.25">
      <c r="A264" s="121"/>
    </row>
    <row r="265" spans="1:1" s="1" customFormat="1" x14ac:dyDescent="0.25">
      <c r="A265" s="121"/>
    </row>
    <row r="266" spans="1:1" s="1" customFormat="1" x14ac:dyDescent="0.25">
      <c r="A266" s="121"/>
    </row>
    <row r="267" spans="1:1" s="1" customFormat="1" x14ac:dyDescent="0.25">
      <c r="A267" s="121"/>
    </row>
    <row r="268" spans="1:1" s="1" customFormat="1" x14ac:dyDescent="0.25">
      <c r="A268" s="121"/>
    </row>
    <row r="269" spans="1:1" s="1" customFormat="1" x14ac:dyDescent="0.25">
      <c r="A269" s="121"/>
    </row>
    <row r="270" spans="1:1" s="1" customFormat="1" x14ac:dyDescent="0.25">
      <c r="A270" s="121"/>
    </row>
    <row r="271" spans="1:1" s="1" customFormat="1" x14ac:dyDescent="0.25">
      <c r="A271" s="121"/>
    </row>
    <row r="272" spans="1:1" s="1" customFormat="1" x14ac:dyDescent="0.25">
      <c r="A272" s="121"/>
    </row>
    <row r="273" spans="1:1" s="1" customFormat="1" x14ac:dyDescent="0.25">
      <c r="A273" s="121"/>
    </row>
    <row r="274" spans="1:1" s="1" customFormat="1" x14ac:dyDescent="0.25">
      <c r="A274" s="121"/>
    </row>
    <row r="275" spans="1:1" s="1" customFormat="1" x14ac:dyDescent="0.25">
      <c r="A275" s="121"/>
    </row>
    <row r="276" spans="1:1" s="1" customFormat="1" x14ac:dyDescent="0.25">
      <c r="A276" s="121"/>
    </row>
  </sheetData>
  <mergeCells count="56">
    <mergeCell ref="C215:E215"/>
    <mergeCell ref="C218:E218"/>
    <mergeCell ref="C221:E221"/>
    <mergeCell ref="C91:E91"/>
    <mergeCell ref="C84:E84"/>
    <mergeCell ref="C130:E130"/>
    <mergeCell ref="C139:E139"/>
    <mergeCell ref="C116:E116"/>
    <mergeCell ref="C96:E96"/>
    <mergeCell ref="C145:E145"/>
    <mergeCell ref="C136:E136"/>
    <mergeCell ref="C133:E133"/>
    <mergeCell ref="C119:E119"/>
    <mergeCell ref="C127:E127"/>
    <mergeCell ref="C124:E124"/>
    <mergeCell ref="C142:E142"/>
    <mergeCell ref="C79:E79"/>
    <mergeCell ref="A21:C21"/>
    <mergeCell ref="C17:C18"/>
    <mergeCell ref="F17:G17"/>
    <mergeCell ref="D17:E17"/>
    <mergeCell ref="A55:C55"/>
    <mergeCell ref="C57:E57"/>
    <mergeCell ref="F232:G232"/>
    <mergeCell ref="C164:E164"/>
    <mergeCell ref="C182:E182"/>
    <mergeCell ref="C148:E148"/>
    <mergeCell ref="C185:E185"/>
    <mergeCell ref="C190:E190"/>
    <mergeCell ref="C171:E171"/>
    <mergeCell ref="C177:E177"/>
    <mergeCell ref="C161:E161"/>
    <mergeCell ref="C157:E157"/>
    <mergeCell ref="C193:E193"/>
    <mergeCell ref="C197:E197"/>
    <mergeCell ref="C200:E200"/>
    <mergeCell ref="C203:E203"/>
    <mergeCell ref="C206:E206"/>
    <mergeCell ref="C212:E212"/>
    <mergeCell ref="B13:G13"/>
    <mergeCell ref="C12:F12"/>
    <mergeCell ref="C9:F9"/>
    <mergeCell ref="A7:J7"/>
    <mergeCell ref="C11:F11"/>
    <mergeCell ref="H17:I17"/>
    <mergeCell ref="D15:E15"/>
    <mergeCell ref="B14:G14"/>
    <mergeCell ref="A17:A18"/>
    <mergeCell ref="B17:B18"/>
    <mergeCell ref="A6:C6"/>
    <mergeCell ref="C10:F10"/>
    <mergeCell ref="D8:E8"/>
    <mergeCell ref="H1:I1"/>
    <mergeCell ref="H2:I2"/>
    <mergeCell ref="H3:I3"/>
    <mergeCell ref="H4:I4"/>
  </mergeCells>
  <phoneticPr fontId="8" type="noConversion"/>
  <pageMargins left="0.78740157480314965" right="0.39370078740157483" top="0.39370078740157483" bottom="0.39370078740157483" header="0.19685039370078741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52"/>
  <sheetViews>
    <sheetView workbookViewId="0">
      <selection activeCell="CF17" sqref="CF17"/>
    </sheetView>
  </sheetViews>
  <sheetFormatPr defaultRowHeight="15" x14ac:dyDescent="0.2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3" customWidth="1"/>
    <col min="30" max="30" width="5" hidden="1" customWidth="1"/>
    <col min="31" max="35" width="9.140625" hidden="1" customWidth="1"/>
    <col min="36" max="36" width="8.710937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1.285156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 x14ac:dyDescent="0.25">
      <c r="A1" s="1"/>
      <c r="B1" s="1"/>
      <c r="C1" s="1"/>
      <c r="D1" s="1"/>
      <c r="E1" s="1"/>
      <c r="F1" s="1"/>
      <c r="G1" s="1"/>
      <c r="K1" s="364" t="s">
        <v>10</v>
      </c>
      <c r="L1" s="364"/>
      <c r="BS1" s="364"/>
      <c r="BT1" s="364"/>
      <c r="BU1" s="364" t="s">
        <v>10</v>
      </c>
      <c r="BV1" s="364"/>
      <c r="BW1" s="364" t="s">
        <v>10</v>
      </c>
      <c r="BX1" s="364"/>
    </row>
    <row r="2" spans="1:81" x14ac:dyDescent="0.25">
      <c r="A2" s="1"/>
      <c r="B2" s="1"/>
      <c r="C2" s="1"/>
      <c r="D2" s="1"/>
      <c r="E2" s="1"/>
      <c r="F2" s="1"/>
      <c r="G2" s="1"/>
      <c r="K2" s="364" t="s">
        <v>11</v>
      </c>
      <c r="L2" s="364"/>
      <c r="BS2" s="364"/>
      <c r="BT2" s="364"/>
      <c r="BU2" s="364" t="s">
        <v>11</v>
      </c>
      <c r="BV2" s="364"/>
      <c r="BW2" s="364" t="s">
        <v>11</v>
      </c>
      <c r="BX2" s="364"/>
    </row>
    <row r="3" spans="1:81" x14ac:dyDescent="0.25">
      <c r="A3" s="1"/>
      <c r="B3" s="1"/>
      <c r="C3" s="1"/>
      <c r="D3" s="1"/>
      <c r="E3" s="1"/>
      <c r="F3" s="1"/>
      <c r="G3" s="1"/>
      <c r="K3" s="364" t="s">
        <v>12</v>
      </c>
      <c r="L3" s="364"/>
      <c r="BS3" s="364"/>
      <c r="BT3" s="364"/>
      <c r="BU3" s="364" t="s">
        <v>12</v>
      </c>
      <c r="BV3" s="364"/>
      <c r="BW3" s="364" t="s">
        <v>12</v>
      </c>
      <c r="BX3" s="364"/>
    </row>
    <row r="4" spans="1:81" x14ac:dyDescent="0.25">
      <c r="A4" s="1"/>
      <c r="B4" s="1"/>
      <c r="C4" s="1"/>
      <c r="D4" s="1"/>
      <c r="E4" s="1"/>
      <c r="F4" s="1"/>
      <c r="G4" s="1"/>
      <c r="K4" s="364" t="s">
        <v>13</v>
      </c>
      <c r="L4" s="364"/>
      <c r="BS4" s="364"/>
      <c r="BT4" s="364"/>
      <c r="BU4" s="364" t="s">
        <v>13</v>
      </c>
      <c r="BV4" s="364"/>
      <c r="BW4" s="364" t="s">
        <v>13</v>
      </c>
      <c r="BX4" s="364"/>
    </row>
    <row r="5" spans="1:81" x14ac:dyDescent="0.25">
      <c r="A5" s="429" t="s">
        <v>14</v>
      </c>
      <c r="B5" s="430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430"/>
      <c r="AC5" s="430"/>
      <c r="AD5" s="430"/>
      <c r="AE5" s="430"/>
      <c r="AF5" s="430"/>
      <c r="AG5" s="430"/>
      <c r="AH5" s="430"/>
      <c r="AI5" s="430"/>
      <c r="AJ5" s="430"/>
      <c r="AK5" s="430"/>
      <c r="AL5" s="430"/>
      <c r="AM5" s="430"/>
      <c r="AN5" s="430"/>
      <c r="AO5" s="430"/>
      <c r="AP5" s="430"/>
      <c r="AQ5" s="430"/>
      <c r="AR5" s="430"/>
      <c r="AS5" s="430"/>
      <c r="AT5" s="430"/>
      <c r="AU5" s="430"/>
      <c r="AV5" s="430"/>
      <c r="AW5" s="430"/>
      <c r="AX5" s="430"/>
      <c r="AY5" s="430"/>
      <c r="AZ5" s="430"/>
      <c r="BA5" s="430"/>
      <c r="BB5" s="430"/>
      <c r="BC5" s="430"/>
      <c r="BD5" s="430"/>
      <c r="BE5" s="430"/>
      <c r="BF5" s="430"/>
      <c r="BG5" s="430"/>
      <c r="BH5" s="430"/>
      <c r="BI5" s="430"/>
      <c r="BJ5" s="430"/>
      <c r="BK5" s="430"/>
      <c r="BL5" s="430"/>
      <c r="BM5" s="430"/>
      <c r="BN5" s="430"/>
      <c r="BO5" s="430"/>
      <c r="BP5" s="430"/>
      <c r="BQ5" s="430"/>
      <c r="BR5" s="430"/>
      <c r="BS5" s="430"/>
      <c r="BT5" s="430"/>
      <c r="BU5" s="430"/>
      <c r="BV5" s="430"/>
      <c r="BW5" s="430"/>
      <c r="BX5" s="430"/>
      <c r="BY5" s="430"/>
      <c r="BZ5" s="430"/>
      <c r="CA5" s="430"/>
      <c r="CB5" s="430"/>
      <c r="CC5" s="430"/>
    </row>
    <row r="6" spans="1:81" x14ac:dyDescent="0.25">
      <c r="A6" s="429" t="s">
        <v>124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0"/>
      <c r="AE6" s="430"/>
      <c r="AF6" s="430"/>
      <c r="AG6" s="430"/>
      <c r="AH6" s="430"/>
      <c r="AI6" s="430"/>
      <c r="AJ6" s="430"/>
      <c r="AK6" s="430"/>
      <c r="AL6" s="430"/>
      <c r="AM6" s="430"/>
      <c r="AN6" s="430"/>
      <c r="AO6" s="430"/>
      <c r="AP6" s="430"/>
      <c r="AQ6" s="430"/>
      <c r="AR6" s="430"/>
      <c r="AS6" s="430"/>
      <c r="AT6" s="430"/>
      <c r="AU6" s="430"/>
      <c r="AV6" s="430"/>
      <c r="AW6" s="430"/>
      <c r="AX6" s="430"/>
      <c r="AY6" s="430"/>
      <c r="AZ6" s="430"/>
      <c r="BA6" s="430"/>
      <c r="BB6" s="430"/>
      <c r="BC6" s="430"/>
      <c r="BD6" s="430"/>
      <c r="BE6" s="430"/>
      <c r="BF6" s="430"/>
      <c r="BG6" s="430"/>
      <c r="BH6" s="430"/>
      <c r="BI6" s="430"/>
      <c r="BJ6" s="430"/>
      <c r="BK6" s="430"/>
      <c r="BL6" s="430"/>
      <c r="BM6" s="430"/>
      <c r="BN6" s="430"/>
      <c r="BO6" s="430"/>
      <c r="BP6" s="430"/>
      <c r="BQ6" s="430"/>
      <c r="BR6" s="430"/>
      <c r="BS6" s="430"/>
      <c r="BT6" s="430"/>
      <c r="BU6" s="430"/>
      <c r="BV6" s="430"/>
      <c r="BW6" s="430"/>
      <c r="BX6" s="430"/>
      <c r="BY6" s="430"/>
      <c r="BZ6" s="430"/>
      <c r="CA6" s="430"/>
      <c r="CB6" s="430"/>
      <c r="CC6" s="430"/>
    </row>
    <row r="7" spans="1:81" x14ac:dyDescent="0.25">
      <c r="A7" s="429" t="s">
        <v>125</v>
      </c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  <c r="AF7" s="430"/>
      <c r="AG7" s="430"/>
      <c r="AH7" s="430"/>
      <c r="AI7" s="430"/>
      <c r="AJ7" s="430"/>
      <c r="AK7" s="430"/>
      <c r="AL7" s="430"/>
      <c r="AM7" s="430"/>
      <c r="AN7" s="430"/>
      <c r="AO7" s="430"/>
      <c r="AP7" s="430"/>
      <c r="AQ7" s="430"/>
      <c r="AR7" s="430"/>
      <c r="AS7" s="430"/>
      <c r="AT7" s="430"/>
      <c r="AU7" s="430"/>
      <c r="AV7" s="430"/>
      <c r="AW7" s="430"/>
      <c r="AX7" s="430"/>
      <c r="AY7" s="430"/>
      <c r="AZ7" s="430"/>
      <c r="BA7" s="430"/>
      <c r="BB7" s="430"/>
      <c r="BC7" s="430"/>
      <c r="BD7" s="430"/>
      <c r="BE7" s="430"/>
      <c r="BF7" s="430"/>
      <c r="BG7" s="430"/>
      <c r="BH7" s="430"/>
      <c r="BI7" s="430"/>
      <c r="BJ7" s="430"/>
      <c r="BK7" s="430"/>
      <c r="BL7" s="430"/>
      <c r="BM7" s="430"/>
      <c r="BN7" s="430"/>
      <c r="BO7" s="430"/>
      <c r="BP7" s="430"/>
      <c r="BQ7" s="430"/>
      <c r="BR7" s="430"/>
      <c r="BS7" s="430"/>
      <c r="BT7" s="430"/>
      <c r="BU7" s="430"/>
      <c r="BV7" s="430"/>
      <c r="BW7" s="430"/>
      <c r="BX7" s="430"/>
      <c r="BY7" s="430"/>
      <c r="BZ7" s="430"/>
      <c r="CA7" s="430"/>
      <c r="CB7" s="430"/>
      <c r="CC7" s="430"/>
    </row>
    <row r="8" spans="1:81" x14ac:dyDescent="0.25">
      <c r="A8" s="1"/>
      <c r="C8" s="429" t="s">
        <v>137</v>
      </c>
      <c r="D8" s="430"/>
      <c r="E8" s="430"/>
      <c r="F8" s="430"/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30"/>
      <c r="X8" s="430"/>
      <c r="Y8" s="430"/>
      <c r="Z8" s="430"/>
      <c r="AA8" s="430"/>
      <c r="AB8" s="430"/>
      <c r="AC8" s="430"/>
      <c r="AD8" s="430"/>
      <c r="AE8" s="430"/>
      <c r="AF8" s="430"/>
      <c r="AG8" s="430"/>
      <c r="AH8" s="430"/>
      <c r="AI8" s="430"/>
      <c r="AJ8" s="430"/>
      <c r="AK8" s="430"/>
      <c r="AL8" s="430"/>
      <c r="AM8" s="430"/>
      <c r="AN8" s="430"/>
      <c r="AO8" s="430"/>
      <c r="AP8" s="430"/>
      <c r="AQ8" s="430"/>
      <c r="AR8" s="430"/>
      <c r="AS8" s="430"/>
      <c r="AT8" s="430"/>
      <c r="AU8" s="430"/>
      <c r="AV8" s="430"/>
      <c r="AW8" s="430"/>
      <c r="AX8" s="430"/>
      <c r="AY8" s="430"/>
      <c r="AZ8" s="430"/>
      <c r="BA8" s="430"/>
      <c r="BB8" s="430"/>
      <c r="BC8" s="430"/>
      <c r="BD8" s="430"/>
      <c r="BE8" s="430"/>
      <c r="BF8" s="430"/>
      <c r="BG8" s="430"/>
      <c r="BH8" s="430"/>
      <c r="BI8" s="430"/>
      <c r="BJ8" s="430"/>
      <c r="BK8" s="430"/>
      <c r="BL8" s="430"/>
      <c r="BM8" s="430"/>
      <c r="BN8" s="430"/>
    </row>
    <row r="9" spans="1:81" x14ac:dyDescent="0.25">
      <c r="A9" s="1"/>
      <c r="C9" s="429" t="s">
        <v>19</v>
      </c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430"/>
      <c r="AF9" s="430"/>
      <c r="AG9" s="430"/>
      <c r="AH9" s="430"/>
      <c r="AI9" s="430"/>
      <c r="AJ9" s="430"/>
      <c r="AK9" s="430"/>
      <c r="AL9" s="430"/>
      <c r="AM9" s="430"/>
      <c r="AN9" s="430"/>
      <c r="AO9" s="430"/>
      <c r="AP9" s="430"/>
      <c r="AQ9" s="430"/>
      <c r="AR9" s="430"/>
      <c r="AS9" s="430"/>
      <c r="AT9" s="430"/>
      <c r="AU9" s="430"/>
      <c r="AV9" s="430"/>
      <c r="AW9" s="430"/>
      <c r="AX9" s="430"/>
      <c r="AY9" s="430"/>
      <c r="AZ9" s="430"/>
      <c r="BA9" s="430"/>
      <c r="BB9" s="430"/>
      <c r="BC9" s="430"/>
      <c r="BD9" s="430"/>
      <c r="BE9" s="430"/>
      <c r="BF9" s="430"/>
      <c r="BG9" s="430"/>
      <c r="BH9" s="430"/>
      <c r="BI9" s="430"/>
      <c r="BJ9" s="430"/>
      <c r="BK9" s="430"/>
      <c r="BL9" s="430"/>
      <c r="BM9" s="430"/>
      <c r="BN9" s="430"/>
      <c r="BO9" s="430"/>
      <c r="BP9" s="430"/>
      <c r="BQ9" s="430"/>
      <c r="BR9" s="430"/>
      <c r="BS9" s="430"/>
      <c r="BT9" s="430"/>
      <c r="BU9" s="430"/>
      <c r="BV9" s="430"/>
      <c r="BW9" s="430"/>
      <c r="BX9" s="430"/>
    </row>
    <row r="10" spans="1:8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81" x14ac:dyDescent="0.25">
      <c r="A11" s="1"/>
      <c r="B11" s="1"/>
      <c r="C11" s="1"/>
      <c r="F11" s="439"/>
      <c r="G11" s="439"/>
      <c r="H11" s="1"/>
      <c r="I11" s="1"/>
      <c r="AT11" t="s">
        <v>184</v>
      </c>
    </row>
    <row r="12" spans="1:81" x14ac:dyDescent="0.25">
      <c r="A12" s="1"/>
      <c r="B12" s="1"/>
      <c r="C12" s="1"/>
      <c r="D12" s="303"/>
      <c r="E12" s="303"/>
      <c r="F12" s="1"/>
      <c r="G12" s="1"/>
      <c r="H12" s="1"/>
      <c r="I12" s="1"/>
    </row>
    <row r="13" spans="1:81" ht="30.75" customHeight="1" x14ac:dyDescent="0.25">
      <c r="A13" s="23"/>
      <c r="B13" s="23">
        <v>210150</v>
      </c>
      <c r="C13" s="23"/>
      <c r="D13" s="303"/>
      <c r="E13" s="443" t="s">
        <v>77</v>
      </c>
      <c r="F13" s="430"/>
      <c r="G13" s="430"/>
      <c r="H13" s="430"/>
      <c r="I13" s="444"/>
      <c r="J13" s="444"/>
      <c r="K13" s="444"/>
      <c r="L13" s="444"/>
      <c r="M13" s="444"/>
      <c r="N13" s="444"/>
      <c r="O13" s="444"/>
      <c r="P13" s="444"/>
      <c r="Q13" s="444"/>
      <c r="R13" s="444"/>
      <c r="S13" s="444"/>
      <c r="T13" s="444"/>
      <c r="U13" s="444"/>
      <c r="V13" s="444"/>
      <c r="W13" s="444"/>
      <c r="X13" s="444"/>
      <c r="Y13" s="444"/>
      <c r="Z13" s="444"/>
      <c r="AA13" s="444"/>
      <c r="AB13" s="444"/>
      <c r="AC13" s="444"/>
      <c r="AD13" s="444"/>
      <c r="AE13" s="444"/>
      <c r="AF13" s="444"/>
      <c r="AG13" s="444"/>
      <c r="AH13" s="444"/>
      <c r="AI13" s="444"/>
      <c r="AJ13" s="444"/>
      <c r="AK13" s="444"/>
      <c r="AL13" s="444"/>
      <c r="AM13" s="444"/>
      <c r="AN13" s="444"/>
      <c r="AO13" s="444"/>
      <c r="AP13" s="444"/>
      <c r="AQ13" s="444"/>
      <c r="AR13" s="444"/>
      <c r="AS13" s="444"/>
      <c r="AT13" s="444"/>
      <c r="AU13" s="444"/>
      <c r="AV13" s="444"/>
      <c r="AW13" s="444"/>
      <c r="AX13" s="444"/>
      <c r="AY13" s="444"/>
      <c r="AZ13" s="444"/>
      <c r="BA13" s="444"/>
      <c r="BB13" s="444"/>
      <c r="BC13" s="444"/>
      <c r="BD13" s="444"/>
      <c r="BE13" s="444"/>
      <c r="BF13" s="444"/>
      <c r="BG13" s="444"/>
      <c r="BH13" s="444"/>
      <c r="BI13" s="444"/>
      <c r="BJ13" s="444"/>
      <c r="BK13" s="444"/>
      <c r="BL13" s="444"/>
      <c r="BM13" s="444"/>
      <c r="BN13" s="444"/>
    </row>
    <row r="14" spans="1:81" s="306" customFormat="1" ht="30.75" customHeight="1" thickBot="1" x14ac:dyDescent="0.3">
      <c r="A14" s="448" t="s">
        <v>126</v>
      </c>
      <c r="B14" s="448"/>
      <c r="C14" s="448"/>
      <c r="D14" s="304"/>
      <c r="E14" s="435"/>
      <c r="F14" s="435"/>
      <c r="G14" s="435"/>
      <c r="H14" s="435"/>
      <c r="I14" s="305"/>
      <c r="AJ14" s="432" t="s">
        <v>127</v>
      </c>
      <c r="AK14" s="432"/>
      <c r="AL14" s="432"/>
      <c r="AM14" s="432"/>
      <c r="AN14" s="432"/>
      <c r="AO14" s="432"/>
      <c r="AP14" s="432"/>
      <c r="AQ14" s="432"/>
      <c r="AR14" s="432"/>
      <c r="AS14" s="432"/>
      <c r="AT14" s="432"/>
      <c r="AU14" s="432"/>
    </row>
    <row r="15" spans="1:81" s="307" customFormat="1" ht="68.25" customHeight="1" x14ac:dyDescent="0.25">
      <c r="A15" s="446" t="s">
        <v>128</v>
      </c>
      <c r="B15" s="446"/>
      <c r="C15" s="433" t="s">
        <v>129</v>
      </c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3"/>
      <c r="O15" s="433"/>
      <c r="P15" s="433"/>
      <c r="Q15" s="433"/>
      <c r="R15" s="433"/>
      <c r="S15" s="433"/>
      <c r="T15" s="433"/>
      <c r="U15" s="433"/>
      <c r="V15" s="433"/>
      <c r="W15" s="433"/>
      <c r="X15" s="433"/>
      <c r="Y15" s="436" t="s">
        <v>130</v>
      </c>
      <c r="Z15" s="436"/>
      <c r="AA15" s="436"/>
      <c r="AB15" s="433" t="s">
        <v>131</v>
      </c>
      <c r="AC15" s="433"/>
      <c r="AD15" s="433"/>
      <c r="AE15" s="433"/>
      <c r="AF15" s="433"/>
      <c r="AG15" s="433"/>
      <c r="AH15" s="433"/>
      <c r="AI15" s="433"/>
      <c r="AJ15" s="433" t="s">
        <v>132</v>
      </c>
      <c r="AK15" s="433"/>
      <c r="AL15" s="433"/>
      <c r="AM15" s="433"/>
      <c r="AN15" s="433"/>
      <c r="AO15" s="433"/>
      <c r="AP15" s="433"/>
      <c r="AQ15" s="433"/>
      <c r="AR15" s="433"/>
      <c r="AS15" s="433"/>
      <c r="AT15" s="433"/>
      <c r="AU15" s="433"/>
      <c r="AV15" s="433"/>
      <c r="AW15" s="433"/>
      <c r="AX15" s="433"/>
      <c r="AY15" s="433" t="s">
        <v>133</v>
      </c>
      <c r="AZ15" s="433"/>
      <c r="BA15" s="433"/>
      <c r="BB15" s="433"/>
      <c r="BC15" s="433"/>
      <c r="BD15" s="433"/>
      <c r="BE15" s="433"/>
      <c r="BF15" s="433"/>
      <c r="BG15" s="433"/>
      <c r="BH15" s="433"/>
      <c r="BI15" s="433"/>
      <c r="BJ15" s="433"/>
      <c r="BK15" s="433"/>
      <c r="BL15" s="433"/>
      <c r="BM15" s="433"/>
      <c r="BN15" s="434" t="s">
        <v>134</v>
      </c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4"/>
      <c r="BZ15" s="434"/>
      <c r="CA15" s="434"/>
      <c r="CB15" s="434"/>
    </row>
    <row r="16" spans="1:81" s="308" customFormat="1" ht="48.75" customHeight="1" x14ac:dyDescent="0.25">
      <c r="A16" s="447"/>
      <c r="B16" s="441"/>
      <c r="C16" s="440"/>
      <c r="D16" s="441"/>
      <c r="E16" s="441"/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37"/>
      <c r="Z16" s="438"/>
      <c r="AA16" s="438"/>
      <c r="AB16" s="440"/>
      <c r="AC16" s="441"/>
      <c r="AD16" s="441"/>
      <c r="AE16" s="441"/>
      <c r="AF16" s="441"/>
      <c r="AG16" s="441"/>
      <c r="AH16" s="441"/>
      <c r="AI16" s="441"/>
      <c r="AJ16" s="431" t="s">
        <v>135</v>
      </c>
      <c r="AK16" s="431"/>
      <c r="AL16" s="431"/>
      <c r="AM16" s="431"/>
      <c r="AN16" s="431"/>
      <c r="AO16" s="431" t="s">
        <v>31</v>
      </c>
      <c r="AP16" s="431"/>
      <c r="AQ16" s="431"/>
      <c r="AR16" s="431"/>
      <c r="AS16" s="431"/>
      <c r="AT16" s="431" t="s">
        <v>136</v>
      </c>
      <c r="AU16" s="431"/>
      <c r="AV16" s="431"/>
      <c r="AW16" s="431"/>
      <c r="AX16" s="431"/>
      <c r="AY16" s="431" t="s">
        <v>135</v>
      </c>
      <c r="AZ16" s="431"/>
      <c r="BA16" s="431"/>
      <c r="BB16" s="431"/>
      <c r="BC16" s="431"/>
      <c r="BD16" s="431" t="s">
        <v>31</v>
      </c>
      <c r="BE16" s="431"/>
      <c r="BF16" s="431"/>
      <c r="BG16" s="431"/>
      <c r="BH16" s="431"/>
      <c r="BI16" s="431" t="s">
        <v>136</v>
      </c>
      <c r="BJ16" s="431"/>
      <c r="BK16" s="431"/>
      <c r="BL16" s="431"/>
      <c r="BM16" s="431"/>
      <c r="BN16" s="442" t="s">
        <v>135</v>
      </c>
      <c r="BO16" s="442"/>
      <c r="BP16" s="442"/>
      <c r="BQ16" s="442"/>
      <c r="BR16" s="442"/>
      <c r="BS16" s="442" t="s">
        <v>31</v>
      </c>
      <c r="BT16" s="442"/>
      <c r="BU16" s="442"/>
      <c r="BV16" s="442"/>
      <c r="BW16" s="442"/>
      <c r="BX16" s="445" t="s">
        <v>136</v>
      </c>
      <c r="BY16" s="445"/>
      <c r="BZ16" s="445"/>
      <c r="CA16" s="445"/>
      <c r="CB16" s="445"/>
    </row>
    <row r="17" spans="1:80" s="3" customFormat="1" ht="17.25" customHeight="1" thickBot="1" x14ac:dyDescent="0.2">
      <c r="A17" s="427">
        <v>1</v>
      </c>
      <c r="B17" s="427"/>
      <c r="C17" s="426">
        <v>2</v>
      </c>
      <c r="D17" s="426"/>
      <c r="E17" s="426"/>
      <c r="F17" s="426"/>
      <c r="G17" s="426"/>
      <c r="H17" s="426"/>
      <c r="I17" s="426"/>
      <c r="J17" s="426"/>
      <c r="K17" s="426"/>
      <c r="L17" s="426"/>
      <c r="M17" s="426"/>
      <c r="N17" s="426"/>
      <c r="O17" s="426"/>
      <c r="P17" s="426"/>
      <c r="Q17" s="426"/>
      <c r="R17" s="426"/>
      <c r="S17" s="426"/>
      <c r="T17" s="426"/>
      <c r="U17" s="426"/>
      <c r="V17" s="426"/>
      <c r="W17" s="426"/>
      <c r="X17" s="426"/>
      <c r="Y17" s="426">
        <v>3</v>
      </c>
      <c r="Z17" s="426"/>
      <c r="AA17" s="426"/>
      <c r="AB17" s="426">
        <v>4</v>
      </c>
      <c r="AC17" s="426"/>
      <c r="AD17" s="426"/>
      <c r="AE17" s="426"/>
      <c r="AF17" s="426"/>
      <c r="AG17" s="426"/>
      <c r="AH17" s="426"/>
      <c r="AI17" s="426"/>
      <c r="AJ17" s="426">
        <v>5</v>
      </c>
      <c r="AK17" s="426"/>
      <c r="AL17" s="426"/>
      <c r="AM17" s="426"/>
      <c r="AN17" s="426"/>
      <c r="AO17" s="426">
        <v>6</v>
      </c>
      <c r="AP17" s="426"/>
      <c r="AQ17" s="426"/>
      <c r="AR17" s="426"/>
      <c r="AS17" s="426"/>
      <c r="AT17" s="426">
        <v>7</v>
      </c>
      <c r="AU17" s="426"/>
      <c r="AV17" s="426"/>
      <c r="AW17" s="426"/>
      <c r="AX17" s="426"/>
      <c r="AY17" s="426">
        <v>8</v>
      </c>
      <c r="AZ17" s="426"/>
      <c r="BA17" s="426"/>
      <c r="BB17" s="426"/>
      <c r="BC17" s="426"/>
      <c r="BD17" s="426">
        <v>9</v>
      </c>
      <c r="BE17" s="426"/>
      <c r="BF17" s="426"/>
      <c r="BG17" s="426"/>
      <c r="BH17" s="426"/>
      <c r="BI17" s="426">
        <v>10</v>
      </c>
      <c r="BJ17" s="426"/>
      <c r="BK17" s="426"/>
      <c r="BL17" s="426"/>
      <c r="BM17" s="426"/>
      <c r="BN17" s="426">
        <v>11</v>
      </c>
      <c r="BO17" s="426"/>
      <c r="BP17" s="426"/>
      <c r="BQ17" s="426"/>
      <c r="BR17" s="426"/>
      <c r="BS17" s="426">
        <v>12</v>
      </c>
      <c r="BT17" s="426"/>
      <c r="BU17" s="426"/>
      <c r="BV17" s="426"/>
      <c r="BW17" s="426"/>
      <c r="BX17" s="428">
        <v>13</v>
      </c>
      <c r="BY17" s="428"/>
      <c r="BZ17" s="428"/>
      <c r="CA17" s="428"/>
      <c r="CB17" s="428"/>
    </row>
    <row r="18" spans="1:80" s="3" customFormat="1" ht="17.25" customHeight="1" x14ac:dyDescent="0.2">
      <c r="A18" s="412">
        <v>1</v>
      </c>
      <c r="B18" s="413"/>
      <c r="C18" s="400" t="s">
        <v>146</v>
      </c>
      <c r="D18" s="400"/>
      <c r="E18" s="400"/>
      <c r="F18" s="400"/>
      <c r="G18" s="400"/>
      <c r="H18" s="400"/>
      <c r="I18" s="400"/>
      <c r="J18" s="400"/>
      <c r="K18" s="400"/>
      <c r="L18" s="400"/>
      <c r="M18" s="400"/>
      <c r="N18" s="400"/>
      <c r="O18" s="400"/>
      <c r="P18" s="400"/>
      <c r="Q18" s="400"/>
      <c r="R18" s="400"/>
      <c r="S18" s="400"/>
      <c r="T18" s="400"/>
      <c r="U18" s="400"/>
      <c r="V18" s="400"/>
      <c r="W18" s="400"/>
      <c r="X18" s="400"/>
      <c r="Y18" s="400"/>
      <c r="Z18" s="400"/>
      <c r="AA18" s="400"/>
      <c r="AB18" s="400"/>
      <c r="AC18" s="400"/>
      <c r="AD18" s="400"/>
      <c r="AE18" s="400"/>
      <c r="AF18" s="400"/>
      <c r="AG18" s="400"/>
      <c r="AH18" s="400"/>
      <c r="AI18" s="400"/>
      <c r="AJ18" s="400"/>
      <c r="AK18" s="400"/>
      <c r="AL18" s="400"/>
      <c r="AM18" s="400"/>
      <c r="AN18" s="400"/>
      <c r="AO18" s="400"/>
      <c r="AP18" s="400"/>
      <c r="AQ18" s="400"/>
      <c r="AR18" s="400"/>
      <c r="AS18" s="400"/>
      <c r="AT18" s="400"/>
      <c r="AU18" s="400"/>
      <c r="AV18" s="400"/>
      <c r="AW18" s="400"/>
      <c r="AX18" s="400"/>
      <c r="AY18" s="400"/>
      <c r="AZ18" s="400"/>
      <c r="BA18" s="400"/>
      <c r="BB18" s="400"/>
      <c r="BC18" s="400"/>
      <c r="BD18" s="400"/>
      <c r="BE18" s="400"/>
      <c r="BF18" s="400"/>
      <c r="BG18" s="400"/>
      <c r="BH18" s="400"/>
      <c r="BI18" s="400"/>
      <c r="BJ18" s="400"/>
      <c r="BK18" s="400"/>
      <c r="BL18" s="400"/>
      <c r="BM18" s="400"/>
      <c r="BN18" s="400"/>
      <c r="BO18" s="400"/>
      <c r="BP18" s="400"/>
      <c r="BQ18" s="400"/>
      <c r="BR18" s="400"/>
      <c r="BS18" s="400"/>
      <c r="BT18" s="400"/>
      <c r="BU18" s="400"/>
      <c r="BV18" s="400"/>
      <c r="BW18" s="400"/>
      <c r="BX18" s="400"/>
      <c r="BY18" s="400"/>
      <c r="BZ18" s="400"/>
      <c r="CA18" s="400"/>
      <c r="CB18" s="401"/>
    </row>
    <row r="19" spans="1:80" s="3" customFormat="1" ht="36" customHeight="1" x14ac:dyDescent="0.2">
      <c r="A19" s="402" t="s">
        <v>185</v>
      </c>
      <c r="B19" s="403"/>
      <c r="C19" s="404" t="s">
        <v>186</v>
      </c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  <c r="V19" s="404"/>
      <c r="W19" s="404"/>
      <c r="X19" s="404"/>
      <c r="Y19" s="404" t="s">
        <v>147</v>
      </c>
      <c r="Z19" s="404"/>
      <c r="AA19" s="404"/>
      <c r="AB19" s="404" t="s">
        <v>148</v>
      </c>
      <c r="AC19" s="404"/>
      <c r="AD19" s="404"/>
      <c r="AE19" s="404"/>
      <c r="AF19" s="404"/>
      <c r="AG19" s="404"/>
      <c r="AH19" s="404"/>
      <c r="AI19" s="404"/>
      <c r="AJ19" s="405"/>
      <c r="AK19" s="405"/>
      <c r="AL19" s="405"/>
      <c r="AM19" s="405"/>
      <c r="AN19" s="405"/>
      <c r="AO19" s="411">
        <v>457003</v>
      </c>
      <c r="AP19" s="411"/>
      <c r="AQ19" s="411"/>
      <c r="AR19" s="411"/>
      <c r="AS19" s="411"/>
      <c r="AT19" s="411">
        <v>457003</v>
      </c>
      <c r="AU19" s="411"/>
      <c r="AV19" s="411"/>
      <c r="AW19" s="411"/>
      <c r="AX19" s="411"/>
      <c r="AY19" s="405"/>
      <c r="AZ19" s="405"/>
      <c r="BA19" s="405"/>
      <c r="BB19" s="405"/>
      <c r="BC19" s="405"/>
      <c r="BD19" s="411">
        <v>439311</v>
      </c>
      <c r="BE19" s="411"/>
      <c r="BF19" s="411"/>
      <c r="BG19" s="411"/>
      <c r="BH19" s="411"/>
      <c r="BI19" s="411">
        <v>439311</v>
      </c>
      <c r="BJ19" s="411"/>
      <c r="BK19" s="411"/>
      <c r="BL19" s="411"/>
      <c r="BM19" s="411"/>
      <c r="BN19" s="405"/>
      <c r="BO19" s="405"/>
      <c r="BP19" s="405"/>
      <c r="BQ19" s="405"/>
      <c r="BR19" s="405"/>
      <c r="BS19" s="411">
        <v>-17692</v>
      </c>
      <c r="BT19" s="411"/>
      <c r="BU19" s="411"/>
      <c r="BV19" s="411"/>
      <c r="BW19" s="411"/>
      <c r="BX19" s="411">
        <v>-17692</v>
      </c>
      <c r="BY19" s="411"/>
      <c r="BZ19" s="411"/>
      <c r="CA19" s="411"/>
      <c r="CB19" s="425"/>
    </row>
    <row r="20" spans="1:80" s="3" customFormat="1" ht="29.25" customHeight="1" x14ac:dyDescent="0.2">
      <c r="A20" s="402" t="s">
        <v>187</v>
      </c>
      <c r="B20" s="403"/>
      <c r="C20" s="404" t="s">
        <v>156</v>
      </c>
      <c r="D20" s="404"/>
      <c r="E20" s="404"/>
      <c r="F20" s="404"/>
      <c r="G20" s="404"/>
      <c r="H20" s="404"/>
      <c r="I20" s="404"/>
      <c r="J20" s="404"/>
      <c r="K20" s="404"/>
      <c r="L20" s="404"/>
      <c r="M20" s="404"/>
      <c r="N20" s="404"/>
      <c r="O20" s="404"/>
      <c r="P20" s="404"/>
      <c r="Q20" s="404"/>
      <c r="R20" s="404"/>
      <c r="S20" s="404"/>
      <c r="T20" s="404"/>
      <c r="U20" s="404"/>
      <c r="V20" s="404"/>
      <c r="W20" s="404"/>
      <c r="X20" s="404"/>
      <c r="Y20" s="404" t="s">
        <v>157</v>
      </c>
      <c r="Z20" s="404"/>
      <c r="AA20" s="404"/>
      <c r="AB20" s="404" t="s">
        <v>158</v>
      </c>
      <c r="AC20" s="404"/>
      <c r="AD20" s="404"/>
      <c r="AE20" s="404"/>
      <c r="AF20" s="404"/>
      <c r="AG20" s="404"/>
      <c r="AH20" s="404"/>
      <c r="AI20" s="404"/>
      <c r="AJ20" s="408">
        <v>108</v>
      </c>
      <c r="AK20" s="408"/>
      <c r="AL20" s="408"/>
      <c r="AM20" s="408"/>
      <c r="AN20" s="408"/>
      <c r="AO20" s="405"/>
      <c r="AP20" s="405"/>
      <c r="AQ20" s="405"/>
      <c r="AR20" s="405"/>
      <c r="AS20" s="405"/>
      <c r="AT20" s="408">
        <v>108</v>
      </c>
      <c r="AU20" s="408"/>
      <c r="AV20" s="408"/>
      <c r="AW20" s="408"/>
      <c r="AX20" s="408"/>
      <c r="AY20" s="408">
        <v>96</v>
      </c>
      <c r="AZ20" s="408"/>
      <c r="BA20" s="408"/>
      <c r="BB20" s="408"/>
      <c r="BC20" s="408"/>
      <c r="BD20" s="405"/>
      <c r="BE20" s="405"/>
      <c r="BF20" s="405"/>
      <c r="BG20" s="405"/>
      <c r="BH20" s="405"/>
      <c r="BI20" s="408">
        <v>96</v>
      </c>
      <c r="BJ20" s="408"/>
      <c r="BK20" s="408"/>
      <c r="BL20" s="408"/>
      <c r="BM20" s="408"/>
      <c r="BN20" s="408">
        <v>-12</v>
      </c>
      <c r="BO20" s="408"/>
      <c r="BP20" s="408"/>
      <c r="BQ20" s="408"/>
      <c r="BR20" s="408"/>
      <c r="BS20" s="405"/>
      <c r="BT20" s="405"/>
      <c r="BU20" s="405"/>
      <c r="BV20" s="405"/>
      <c r="BW20" s="405"/>
      <c r="BX20" s="408">
        <v>-12</v>
      </c>
      <c r="BY20" s="408"/>
      <c r="BZ20" s="408"/>
      <c r="CA20" s="408"/>
      <c r="CB20" s="409"/>
    </row>
    <row r="21" spans="1:80" s="3" customFormat="1" ht="17.25" customHeight="1" x14ac:dyDescent="0.2">
      <c r="A21" s="402" t="s">
        <v>188</v>
      </c>
      <c r="B21" s="403"/>
      <c r="C21" s="404" t="s">
        <v>159</v>
      </c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 t="s">
        <v>157</v>
      </c>
      <c r="Z21" s="404"/>
      <c r="AA21" s="404"/>
      <c r="AB21" s="404" t="s">
        <v>158</v>
      </c>
      <c r="AC21" s="404"/>
      <c r="AD21" s="404"/>
      <c r="AE21" s="404"/>
      <c r="AF21" s="404"/>
      <c r="AG21" s="404"/>
      <c r="AH21" s="404"/>
      <c r="AI21" s="404"/>
      <c r="AJ21" s="408">
        <v>104</v>
      </c>
      <c r="AK21" s="408"/>
      <c r="AL21" s="408"/>
      <c r="AM21" s="408"/>
      <c r="AN21" s="408"/>
      <c r="AO21" s="405"/>
      <c r="AP21" s="405"/>
      <c r="AQ21" s="405"/>
      <c r="AR21" s="405"/>
      <c r="AS21" s="405"/>
      <c r="AT21" s="408">
        <v>104</v>
      </c>
      <c r="AU21" s="408"/>
      <c r="AV21" s="408"/>
      <c r="AW21" s="408"/>
      <c r="AX21" s="408"/>
      <c r="AY21" s="408">
        <v>94</v>
      </c>
      <c r="AZ21" s="408"/>
      <c r="BA21" s="408"/>
      <c r="BB21" s="408"/>
      <c r="BC21" s="408"/>
      <c r="BD21" s="405"/>
      <c r="BE21" s="405"/>
      <c r="BF21" s="405"/>
      <c r="BG21" s="405"/>
      <c r="BH21" s="405"/>
      <c r="BI21" s="408">
        <v>94</v>
      </c>
      <c r="BJ21" s="408"/>
      <c r="BK21" s="408"/>
      <c r="BL21" s="408"/>
      <c r="BM21" s="408"/>
      <c r="BN21" s="408">
        <v>-10</v>
      </c>
      <c r="BO21" s="408"/>
      <c r="BP21" s="408"/>
      <c r="BQ21" s="408"/>
      <c r="BR21" s="408"/>
      <c r="BS21" s="405"/>
      <c r="BT21" s="405"/>
      <c r="BU21" s="405"/>
      <c r="BV21" s="405"/>
      <c r="BW21" s="405"/>
      <c r="BX21" s="408">
        <v>-10</v>
      </c>
      <c r="BY21" s="408"/>
      <c r="BZ21" s="408"/>
      <c r="CA21" s="408"/>
      <c r="CB21" s="409"/>
    </row>
    <row r="22" spans="1:80" s="3" customFormat="1" ht="17.25" customHeight="1" x14ac:dyDescent="0.2">
      <c r="A22" s="402" t="s">
        <v>189</v>
      </c>
      <c r="B22" s="403"/>
      <c r="C22" s="404" t="s">
        <v>160</v>
      </c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 t="s">
        <v>157</v>
      </c>
      <c r="Z22" s="404"/>
      <c r="AA22" s="404"/>
      <c r="AB22" s="404" t="s">
        <v>158</v>
      </c>
      <c r="AC22" s="404"/>
      <c r="AD22" s="404"/>
      <c r="AE22" s="404"/>
      <c r="AF22" s="404"/>
      <c r="AG22" s="404"/>
      <c r="AH22" s="404"/>
      <c r="AI22" s="404"/>
      <c r="AJ22" s="408">
        <v>5</v>
      </c>
      <c r="AK22" s="408"/>
      <c r="AL22" s="408"/>
      <c r="AM22" s="408"/>
      <c r="AN22" s="408"/>
      <c r="AO22" s="405"/>
      <c r="AP22" s="405"/>
      <c r="AQ22" s="405"/>
      <c r="AR22" s="405"/>
      <c r="AS22" s="405"/>
      <c r="AT22" s="408">
        <v>5</v>
      </c>
      <c r="AU22" s="408"/>
      <c r="AV22" s="408"/>
      <c r="AW22" s="408"/>
      <c r="AX22" s="408"/>
      <c r="AY22" s="408">
        <v>2</v>
      </c>
      <c r="AZ22" s="408"/>
      <c r="BA22" s="408"/>
      <c r="BB22" s="408"/>
      <c r="BC22" s="408"/>
      <c r="BD22" s="405"/>
      <c r="BE22" s="405"/>
      <c r="BF22" s="405"/>
      <c r="BG22" s="405"/>
      <c r="BH22" s="405"/>
      <c r="BI22" s="408">
        <v>2</v>
      </c>
      <c r="BJ22" s="408"/>
      <c r="BK22" s="408"/>
      <c r="BL22" s="408"/>
      <c r="BM22" s="408"/>
      <c r="BN22" s="408">
        <v>-3</v>
      </c>
      <c r="BO22" s="408"/>
      <c r="BP22" s="408"/>
      <c r="BQ22" s="408"/>
      <c r="BR22" s="408"/>
      <c r="BS22" s="405"/>
      <c r="BT22" s="405"/>
      <c r="BU22" s="405"/>
      <c r="BV22" s="405"/>
      <c r="BW22" s="405"/>
      <c r="BX22" s="408">
        <v>-3</v>
      </c>
      <c r="BY22" s="408"/>
      <c r="BZ22" s="408"/>
      <c r="CA22" s="408"/>
      <c r="CB22" s="409"/>
    </row>
    <row r="23" spans="1:80" s="3" customFormat="1" ht="44.25" customHeight="1" x14ac:dyDescent="0.2">
      <c r="A23" s="402" t="s">
        <v>190</v>
      </c>
      <c r="B23" s="403"/>
      <c r="C23" s="404" t="s">
        <v>161</v>
      </c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4"/>
      <c r="S23" s="404"/>
      <c r="T23" s="404"/>
      <c r="U23" s="404"/>
      <c r="V23" s="404"/>
      <c r="W23" s="404"/>
      <c r="X23" s="404"/>
      <c r="Y23" s="404" t="s">
        <v>157</v>
      </c>
      <c r="Z23" s="404"/>
      <c r="AA23" s="404"/>
      <c r="AB23" s="404" t="s">
        <v>158</v>
      </c>
      <c r="AC23" s="404"/>
      <c r="AD23" s="404"/>
      <c r="AE23" s="404"/>
      <c r="AF23" s="404"/>
      <c r="AG23" s="404"/>
      <c r="AH23" s="404"/>
      <c r="AI23" s="404"/>
      <c r="AJ23" s="408">
        <v>8</v>
      </c>
      <c r="AK23" s="408"/>
      <c r="AL23" s="408"/>
      <c r="AM23" s="408"/>
      <c r="AN23" s="408"/>
      <c r="AO23" s="405"/>
      <c r="AP23" s="405"/>
      <c r="AQ23" s="405"/>
      <c r="AR23" s="405"/>
      <c r="AS23" s="405"/>
      <c r="AT23" s="408">
        <v>8</v>
      </c>
      <c r="AU23" s="408"/>
      <c r="AV23" s="408"/>
      <c r="AW23" s="408"/>
      <c r="AX23" s="408"/>
      <c r="AY23" s="408">
        <v>8</v>
      </c>
      <c r="AZ23" s="408"/>
      <c r="BA23" s="408"/>
      <c r="BB23" s="408"/>
      <c r="BC23" s="408"/>
      <c r="BD23" s="405"/>
      <c r="BE23" s="405"/>
      <c r="BF23" s="405"/>
      <c r="BG23" s="405"/>
      <c r="BH23" s="405"/>
      <c r="BI23" s="408">
        <v>8</v>
      </c>
      <c r="BJ23" s="408"/>
      <c r="BK23" s="408"/>
      <c r="BL23" s="408"/>
      <c r="BM23" s="408"/>
      <c r="BN23" s="405"/>
      <c r="BO23" s="405"/>
      <c r="BP23" s="405"/>
      <c r="BQ23" s="405"/>
      <c r="BR23" s="405"/>
      <c r="BS23" s="405"/>
      <c r="BT23" s="405"/>
      <c r="BU23" s="405"/>
      <c r="BV23" s="405"/>
      <c r="BW23" s="405"/>
      <c r="BX23" s="405"/>
      <c r="BY23" s="405"/>
      <c r="BZ23" s="405"/>
      <c r="CA23" s="405"/>
      <c r="CB23" s="410"/>
    </row>
    <row r="24" spans="1:80" s="3" customFormat="1" ht="30" customHeight="1" x14ac:dyDescent="0.2">
      <c r="A24" s="402" t="s">
        <v>191</v>
      </c>
      <c r="B24" s="403"/>
      <c r="C24" s="404" t="s">
        <v>192</v>
      </c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04"/>
      <c r="R24" s="404"/>
      <c r="S24" s="404"/>
      <c r="T24" s="404"/>
      <c r="U24" s="404"/>
      <c r="V24" s="404"/>
      <c r="W24" s="404"/>
      <c r="X24" s="404"/>
      <c r="Y24" s="404" t="s">
        <v>147</v>
      </c>
      <c r="Z24" s="404"/>
      <c r="AA24" s="404"/>
      <c r="AB24" s="404" t="s">
        <v>193</v>
      </c>
      <c r="AC24" s="404"/>
      <c r="AD24" s="404"/>
      <c r="AE24" s="404"/>
      <c r="AF24" s="404"/>
      <c r="AG24" s="404"/>
      <c r="AH24" s="404"/>
      <c r="AI24" s="404"/>
      <c r="AJ24" s="411">
        <v>107562</v>
      </c>
      <c r="AK24" s="411"/>
      <c r="AL24" s="411"/>
      <c r="AM24" s="411"/>
      <c r="AN24" s="411"/>
      <c r="AO24" s="411">
        <v>52997</v>
      </c>
      <c r="AP24" s="411"/>
      <c r="AQ24" s="411"/>
      <c r="AR24" s="411"/>
      <c r="AS24" s="411"/>
      <c r="AT24" s="411">
        <v>160559</v>
      </c>
      <c r="AU24" s="411"/>
      <c r="AV24" s="411"/>
      <c r="AW24" s="411"/>
      <c r="AX24" s="411"/>
      <c r="AY24" s="411">
        <v>107562</v>
      </c>
      <c r="AZ24" s="411"/>
      <c r="BA24" s="411"/>
      <c r="BB24" s="411"/>
      <c r="BC24" s="411"/>
      <c r="BD24" s="411">
        <v>52997</v>
      </c>
      <c r="BE24" s="411"/>
      <c r="BF24" s="411"/>
      <c r="BG24" s="411"/>
      <c r="BH24" s="411"/>
      <c r="BI24" s="411">
        <v>160559</v>
      </c>
      <c r="BJ24" s="411"/>
      <c r="BK24" s="411"/>
      <c r="BL24" s="411"/>
      <c r="BM24" s="411"/>
      <c r="BN24" s="405"/>
      <c r="BO24" s="405"/>
      <c r="BP24" s="405"/>
      <c r="BQ24" s="405"/>
      <c r="BR24" s="405"/>
      <c r="BS24" s="405"/>
      <c r="BT24" s="405"/>
      <c r="BU24" s="405"/>
      <c r="BV24" s="405"/>
      <c r="BW24" s="405"/>
      <c r="BX24" s="405"/>
      <c r="BY24" s="405"/>
      <c r="BZ24" s="405"/>
      <c r="CA24" s="405"/>
      <c r="CB24" s="410"/>
    </row>
    <row r="25" spans="1:80" s="3" customFormat="1" ht="33" customHeight="1" x14ac:dyDescent="0.2">
      <c r="A25" s="402" t="s">
        <v>194</v>
      </c>
      <c r="B25" s="403"/>
      <c r="C25" s="404" t="s">
        <v>195</v>
      </c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V25" s="404"/>
      <c r="W25" s="404"/>
      <c r="X25" s="404"/>
      <c r="Y25" s="404" t="s">
        <v>147</v>
      </c>
      <c r="Z25" s="404"/>
      <c r="AA25" s="404"/>
      <c r="AB25" s="404" t="s">
        <v>196</v>
      </c>
      <c r="AC25" s="404"/>
      <c r="AD25" s="404"/>
      <c r="AE25" s="404"/>
      <c r="AF25" s="404"/>
      <c r="AG25" s="404"/>
      <c r="AH25" s="404"/>
      <c r="AI25" s="404"/>
      <c r="AJ25" s="411">
        <v>65200</v>
      </c>
      <c r="AK25" s="411"/>
      <c r="AL25" s="411"/>
      <c r="AM25" s="411"/>
      <c r="AN25" s="411"/>
      <c r="AO25" s="405"/>
      <c r="AP25" s="405"/>
      <c r="AQ25" s="405"/>
      <c r="AR25" s="405"/>
      <c r="AS25" s="405"/>
      <c r="AT25" s="411">
        <v>65200</v>
      </c>
      <c r="AU25" s="411"/>
      <c r="AV25" s="411"/>
      <c r="AW25" s="411"/>
      <c r="AX25" s="411"/>
      <c r="AY25" s="411">
        <v>65200</v>
      </c>
      <c r="AZ25" s="411"/>
      <c r="BA25" s="411"/>
      <c r="BB25" s="411"/>
      <c r="BC25" s="411"/>
      <c r="BD25" s="405"/>
      <c r="BE25" s="405"/>
      <c r="BF25" s="405"/>
      <c r="BG25" s="405"/>
      <c r="BH25" s="405"/>
      <c r="BI25" s="411">
        <v>65200</v>
      </c>
      <c r="BJ25" s="411"/>
      <c r="BK25" s="411"/>
      <c r="BL25" s="411"/>
      <c r="BM25" s="411"/>
      <c r="BN25" s="405"/>
      <c r="BO25" s="405"/>
      <c r="BP25" s="405"/>
      <c r="BQ25" s="405"/>
      <c r="BR25" s="405"/>
      <c r="BS25" s="405"/>
      <c r="BT25" s="405"/>
      <c r="BU25" s="405"/>
      <c r="BV25" s="405"/>
      <c r="BW25" s="405"/>
      <c r="BX25" s="405"/>
      <c r="BY25" s="405"/>
      <c r="BZ25" s="405"/>
      <c r="CA25" s="405"/>
      <c r="CB25" s="410"/>
    </row>
    <row r="26" spans="1:80" s="3" customFormat="1" ht="38.25" customHeight="1" x14ac:dyDescent="0.2">
      <c r="A26" s="402" t="s">
        <v>197</v>
      </c>
      <c r="B26" s="403"/>
      <c r="C26" s="404" t="s">
        <v>198</v>
      </c>
      <c r="D26" s="404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  <c r="V26" s="404"/>
      <c r="W26" s="404"/>
      <c r="X26" s="404"/>
      <c r="Y26" s="404" t="s">
        <v>147</v>
      </c>
      <c r="Z26" s="404"/>
      <c r="AA26" s="404"/>
      <c r="AB26" s="404" t="s">
        <v>199</v>
      </c>
      <c r="AC26" s="404"/>
      <c r="AD26" s="404"/>
      <c r="AE26" s="404"/>
      <c r="AF26" s="404"/>
      <c r="AG26" s="404"/>
      <c r="AH26" s="404"/>
      <c r="AI26" s="404"/>
      <c r="AJ26" s="411">
        <v>225000</v>
      </c>
      <c r="AK26" s="411"/>
      <c r="AL26" s="411"/>
      <c r="AM26" s="411"/>
      <c r="AN26" s="411"/>
      <c r="AO26" s="405"/>
      <c r="AP26" s="405"/>
      <c r="AQ26" s="405"/>
      <c r="AR26" s="405"/>
      <c r="AS26" s="405"/>
      <c r="AT26" s="411">
        <v>225000</v>
      </c>
      <c r="AU26" s="411"/>
      <c r="AV26" s="411"/>
      <c r="AW26" s="411"/>
      <c r="AX26" s="411"/>
      <c r="AY26" s="411">
        <v>225000</v>
      </c>
      <c r="AZ26" s="411"/>
      <c r="BA26" s="411"/>
      <c r="BB26" s="411"/>
      <c r="BC26" s="411"/>
      <c r="BD26" s="405"/>
      <c r="BE26" s="405"/>
      <c r="BF26" s="405"/>
      <c r="BG26" s="405"/>
      <c r="BH26" s="405"/>
      <c r="BI26" s="411">
        <v>225000</v>
      </c>
      <c r="BJ26" s="411"/>
      <c r="BK26" s="411"/>
      <c r="BL26" s="411"/>
      <c r="BM26" s="411"/>
      <c r="BN26" s="405"/>
      <c r="BO26" s="405"/>
      <c r="BP26" s="405"/>
      <c r="BQ26" s="405"/>
      <c r="BR26" s="405"/>
      <c r="BS26" s="405"/>
      <c r="BT26" s="405"/>
      <c r="BU26" s="405"/>
      <c r="BV26" s="405"/>
      <c r="BW26" s="405"/>
      <c r="BX26" s="405"/>
      <c r="BY26" s="405"/>
      <c r="BZ26" s="405"/>
      <c r="CA26" s="405"/>
      <c r="CB26" s="410"/>
    </row>
    <row r="27" spans="1:80" x14ac:dyDescent="0.25">
      <c r="A27" s="412">
        <v>2</v>
      </c>
      <c r="B27" s="413"/>
      <c r="C27" s="400" t="s">
        <v>149</v>
      </c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0"/>
      <c r="Z27" s="400"/>
      <c r="AA27" s="400"/>
      <c r="AB27" s="400"/>
      <c r="AC27" s="400"/>
      <c r="AD27" s="400"/>
      <c r="AE27" s="400"/>
      <c r="AF27" s="400"/>
      <c r="AG27" s="400"/>
      <c r="AH27" s="400"/>
      <c r="AI27" s="400"/>
      <c r="AJ27" s="400"/>
      <c r="AK27" s="400"/>
      <c r="AL27" s="400"/>
      <c r="AM27" s="400"/>
      <c r="AN27" s="400"/>
      <c r="AO27" s="400"/>
      <c r="AP27" s="400"/>
      <c r="AQ27" s="400"/>
      <c r="AR27" s="400"/>
      <c r="AS27" s="400"/>
      <c r="AT27" s="400"/>
      <c r="AU27" s="400"/>
      <c r="AV27" s="400"/>
      <c r="AW27" s="400"/>
      <c r="AX27" s="400"/>
      <c r="AY27" s="400"/>
      <c r="AZ27" s="400"/>
      <c r="BA27" s="400"/>
      <c r="BB27" s="400"/>
      <c r="BC27" s="400"/>
      <c r="BD27" s="400"/>
      <c r="BE27" s="400"/>
      <c r="BF27" s="400"/>
      <c r="BG27" s="400"/>
      <c r="BH27" s="400"/>
      <c r="BI27" s="400"/>
      <c r="BJ27" s="400"/>
      <c r="BK27" s="400"/>
      <c r="BL27" s="400"/>
      <c r="BM27" s="400"/>
      <c r="BN27" s="400"/>
      <c r="BO27" s="400"/>
      <c r="BP27" s="400"/>
      <c r="BQ27" s="400"/>
      <c r="BR27" s="400"/>
      <c r="BS27" s="400"/>
      <c r="BT27" s="400"/>
      <c r="BU27" s="400"/>
      <c r="BV27" s="400"/>
      <c r="BW27" s="400"/>
      <c r="BX27" s="400"/>
      <c r="BY27" s="400"/>
      <c r="BZ27" s="400"/>
      <c r="CA27" s="400"/>
      <c r="CB27" s="401"/>
    </row>
    <row r="28" spans="1:80" ht="30" customHeight="1" x14ac:dyDescent="0.25">
      <c r="A28" s="402" t="s">
        <v>200</v>
      </c>
      <c r="B28" s="403"/>
      <c r="C28" s="404" t="s">
        <v>201</v>
      </c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V28" s="404"/>
      <c r="W28" s="404"/>
      <c r="X28" s="404"/>
      <c r="Y28" s="404" t="s">
        <v>150</v>
      </c>
      <c r="Z28" s="404"/>
      <c r="AA28" s="404"/>
      <c r="AB28" s="404" t="s">
        <v>148</v>
      </c>
      <c r="AC28" s="404"/>
      <c r="AD28" s="404"/>
      <c r="AE28" s="404"/>
      <c r="AF28" s="404"/>
      <c r="AG28" s="404"/>
      <c r="AH28" s="404"/>
      <c r="AI28" s="404"/>
      <c r="AJ28" s="405"/>
      <c r="AK28" s="405"/>
      <c r="AL28" s="405"/>
      <c r="AM28" s="405"/>
      <c r="AN28" s="405"/>
      <c r="AO28" s="408">
        <v>9</v>
      </c>
      <c r="AP28" s="408"/>
      <c r="AQ28" s="408"/>
      <c r="AR28" s="408"/>
      <c r="AS28" s="408"/>
      <c r="AT28" s="408">
        <v>9</v>
      </c>
      <c r="AU28" s="408"/>
      <c r="AV28" s="408"/>
      <c r="AW28" s="408"/>
      <c r="AX28" s="408"/>
      <c r="AY28" s="405"/>
      <c r="AZ28" s="405"/>
      <c r="BA28" s="405"/>
      <c r="BB28" s="405"/>
      <c r="BC28" s="405"/>
      <c r="BD28" s="408">
        <v>9</v>
      </c>
      <c r="BE28" s="408"/>
      <c r="BF28" s="408"/>
      <c r="BG28" s="408"/>
      <c r="BH28" s="408"/>
      <c r="BI28" s="408">
        <v>9</v>
      </c>
      <c r="BJ28" s="408"/>
      <c r="BK28" s="408"/>
      <c r="BL28" s="408"/>
      <c r="BM28" s="408"/>
      <c r="BN28" s="405"/>
      <c r="BO28" s="405"/>
      <c r="BP28" s="405"/>
      <c r="BQ28" s="405"/>
      <c r="BR28" s="405"/>
      <c r="BS28" s="405"/>
      <c r="BT28" s="405"/>
      <c r="BU28" s="405"/>
      <c r="BV28" s="405"/>
      <c r="BW28" s="405"/>
      <c r="BX28" s="405"/>
      <c r="BY28" s="405"/>
      <c r="BZ28" s="405"/>
      <c r="CA28" s="405"/>
      <c r="CB28" s="410"/>
    </row>
    <row r="29" spans="1:80" ht="29.25" customHeight="1" x14ac:dyDescent="0.25">
      <c r="A29" s="402" t="s">
        <v>202</v>
      </c>
      <c r="B29" s="403"/>
      <c r="C29" s="404" t="s">
        <v>162</v>
      </c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/>
      <c r="P29" s="404"/>
      <c r="Q29" s="404"/>
      <c r="R29" s="404"/>
      <c r="S29" s="404"/>
      <c r="T29" s="404"/>
      <c r="U29" s="404"/>
      <c r="V29" s="404"/>
      <c r="W29" s="404"/>
      <c r="X29" s="404"/>
      <c r="Y29" s="404" t="s">
        <v>157</v>
      </c>
      <c r="Z29" s="404"/>
      <c r="AA29" s="404"/>
      <c r="AB29" s="404" t="s">
        <v>163</v>
      </c>
      <c r="AC29" s="404"/>
      <c r="AD29" s="404"/>
      <c r="AE29" s="404"/>
      <c r="AF29" s="404"/>
      <c r="AG29" s="404"/>
      <c r="AH29" s="404"/>
      <c r="AI29" s="404"/>
      <c r="AJ29" s="411">
        <v>5900</v>
      </c>
      <c r="AK29" s="411"/>
      <c r="AL29" s="411"/>
      <c r="AM29" s="411"/>
      <c r="AN29" s="411"/>
      <c r="AO29" s="405"/>
      <c r="AP29" s="405"/>
      <c r="AQ29" s="405"/>
      <c r="AR29" s="405"/>
      <c r="AS29" s="405"/>
      <c r="AT29" s="411">
        <v>5900</v>
      </c>
      <c r="AU29" s="411"/>
      <c r="AV29" s="411"/>
      <c r="AW29" s="411"/>
      <c r="AX29" s="411"/>
      <c r="AY29" s="411">
        <v>7005</v>
      </c>
      <c r="AZ29" s="411"/>
      <c r="BA29" s="411"/>
      <c r="BB29" s="411"/>
      <c r="BC29" s="411"/>
      <c r="BD29" s="405"/>
      <c r="BE29" s="405"/>
      <c r="BF29" s="405"/>
      <c r="BG29" s="405"/>
      <c r="BH29" s="405"/>
      <c r="BI29" s="411">
        <v>7005</v>
      </c>
      <c r="BJ29" s="411"/>
      <c r="BK29" s="411"/>
      <c r="BL29" s="411"/>
      <c r="BM29" s="411"/>
      <c r="BN29" s="411">
        <v>1105</v>
      </c>
      <c r="BO29" s="411"/>
      <c r="BP29" s="411"/>
      <c r="BQ29" s="411"/>
      <c r="BR29" s="411"/>
      <c r="BS29" s="405"/>
      <c r="BT29" s="405"/>
      <c r="BU29" s="405"/>
      <c r="BV29" s="405"/>
      <c r="BW29" s="405"/>
      <c r="BX29" s="411">
        <v>1105</v>
      </c>
      <c r="BY29" s="411"/>
      <c r="BZ29" s="411"/>
      <c r="CA29" s="411"/>
      <c r="CB29" s="425"/>
    </row>
    <row r="30" spans="1:80" ht="24" customHeight="1" x14ac:dyDescent="0.25">
      <c r="A30" s="402" t="s">
        <v>203</v>
      </c>
      <c r="B30" s="403"/>
      <c r="C30" s="404" t="s">
        <v>164</v>
      </c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  <c r="P30" s="404"/>
      <c r="Q30" s="404"/>
      <c r="R30" s="404"/>
      <c r="S30" s="404"/>
      <c r="T30" s="404"/>
      <c r="U30" s="404"/>
      <c r="V30" s="404"/>
      <c r="W30" s="404"/>
      <c r="X30" s="404"/>
      <c r="Y30" s="404" t="s">
        <v>157</v>
      </c>
      <c r="Z30" s="404"/>
      <c r="AA30" s="404"/>
      <c r="AB30" s="404" t="s">
        <v>163</v>
      </c>
      <c r="AC30" s="404"/>
      <c r="AD30" s="404"/>
      <c r="AE30" s="404"/>
      <c r="AF30" s="404"/>
      <c r="AG30" s="404"/>
      <c r="AH30" s="404"/>
      <c r="AI30" s="404"/>
      <c r="AJ30" s="408">
        <v>850</v>
      </c>
      <c r="AK30" s="408"/>
      <c r="AL30" s="408"/>
      <c r="AM30" s="408"/>
      <c r="AN30" s="408"/>
      <c r="AO30" s="405"/>
      <c r="AP30" s="405"/>
      <c r="AQ30" s="405"/>
      <c r="AR30" s="405"/>
      <c r="AS30" s="405"/>
      <c r="AT30" s="408">
        <v>850</v>
      </c>
      <c r="AU30" s="408"/>
      <c r="AV30" s="408"/>
      <c r="AW30" s="408"/>
      <c r="AX30" s="408"/>
      <c r="AY30" s="408">
        <v>998</v>
      </c>
      <c r="AZ30" s="408"/>
      <c r="BA30" s="408"/>
      <c r="BB30" s="408"/>
      <c r="BC30" s="408"/>
      <c r="BD30" s="405"/>
      <c r="BE30" s="405"/>
      <c r="BF30" s="405"/>
      <c r="BG30" s="405"/>
      <c r="BH30" s="405"/>
      <c r="BI30" s="408">
        <v>998</v>
      </c>
      <c r="BJ30" s="408"/>
      <c r="BK30" s="408"/>
      <c r="BL30" s="408"/>
      <c r="BM30" s="408"/>
      <c r="BN30" s="408">
        <v>148</v>
      </c>
      <c r="BO30" s="408"/>
      <c r="BP30" s="408"/>
      <c r="BQ30" s="408"/>
      <c r="BR30" s="408"/>
      <c r="BS30" s="405"/>
      <c r="BT30" s="405"/>
      <c r="BU30" s="405"/>
      <c r="BV30" s="405"/>
      <c r="BW30" s="405"/>
      <c r="BX30" s="408">
        <v>148</v>
      </c>
      <c r="BY30" s="408"/>
      <c r="BZ30" s="408"/>
      <c r="CA30" s="408"/>
      <c r="CB30" s="409"/>
    </row>
    <row r="31" spans="1:80" ht="33.75" customHeight="1" x14ac:dyDescent="0.25">
      <c r="A31" s="402" t="s">
        <v>204</v>
      </c>
      <c r="B31" s="403"/>
      <c r="C31" s="404" t="s">
        <v>205</v>
      </c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  <c r="S31" s="404"/>
      <c r="T31" s="404"/>
      <c r="U31" s="404"/>
      <c r="V31" s="404"/>
      <c r="W31" s="404"/>
      <c r="X31" s="404"/>
      <c r="Y31" s="404" t="s">
        <v>157</v>
      </c>
      <c r="Z31" s="404"/>
      <c r="AA31" s="404"/>
      <c r="AB31" s="404" t="s">
        <v>206</v>
      </c>
      <c r="AC31" s="404"/>
      <c r="AD31" s="404"/>
      <c r="AE31" s="404"/>
      <c r="AF31" s="404"/>
      <c r="AG31" s="404"/>
      <c r="AH31" s="404"/>
      <c r="AI31" s="404"/>
      <c r="AJ31" s="408">
        <v>7</v>
      </c>
      <c r="AK31" s="408"/>
      <c r="AL31" s="408"/>
      <c r="AM31" s="408"/>
      <c r="AN31" s="408"/>
      <c r="AO31" s="405"/>
      <c r="AP31" s="405"/>
      <c r="AQ31" s="405"/>
      <c r="AR31" s="405"/>
      <c r="AS31" s="405"/>
      <c r="AT31" s="408">
        <v>7</v>
      </c>
      <c r="AU31" s="408"/>
      <c r="AV31" s="408"/>
      <c r="AW31" s="408"/>
      <c r="AX31" s="408"/>
      <c r="AY31" s="408">
        <v>7</v>
      </c>
      <c r="AZ31" s="408"/>
      <c r="BA31" s="408"/>
      <c r="BB31" s="408"/>
      <c r="BC31" s="408"/>
      <c r="BD31" s="405"/>
      <c r="BE31" s="405"/>
      <c r="BF31" s="405"/>
      <c r="BG31" s="405"/>
      <c r="BH31" s="405"/>
      <c r="BI31" s="408">
        <v>7</v>
      </c>
      <c r="BJ31" s="408"/>
      <c r="BK31" s="408"/>
      <c r="BL31" s="408"/>
      <c r="BM31" s="408"/>
      <c r="BN31" s="405"/>
      <c r="BO31" s="405"/>
      <c r="BP31" s="405"/>
      <c r="BQ31" s="405"/>
      <c r="BR31" s="405"/>
      <c r="BS31" s="405"/>
      <c r="BT31" s="405"/>
      <c r="BU31" s="405"/>
      <c r="BV31" s="405"/>
      <c r="BW31" s="405"/>
      <c r="BX31" s="405"/>
      <c r="BY31" s="405"/>
      <c r="BZ31" s="405"/>
      <c r="CA31" s="405"/>
      <c r="CB31" s="410"/>
    </row>
    <row r="32" spans="1:80" ht="33.75" customHeight="1" x14ac:dyDescent="0.25">
      <c r="A32" s="402" t="s">
        <v>207</v>
      </c>
      <c r="B32" s="403"/>
      <c r="C32" s="404" t="s">
        <v>208</v>
      </c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404"/>
      <c r="V32" s="404"/>
      <c r="W32" s="404"/>
      <c r="X32" s="404"/>
      <c r="Y32" s="404" t="s">
        <v>209</v>
      </c>
      <c r="Z32" s="404"/>
      <c r="AA32" s="404"/>
      <c r="AB32" s="404" t="s">
        <v>210</v>
      </c>
      <c r="AC32" s="404"/>
      <c r="AD32" s="404"/>
      <c r="AE32" s="404"/>
      <c r="AF32" s="404"/>
      <c r="AG32" s="404"/>
      <c r="AH32" s="404"/>
      <c r="AI32" s="404"/>
      <c r="AJ32" s="408">
        <v>1</v>
      </c>
      <c r="AK32" s="408"/>
      <c r="AL32" s="408"/>
      <c r="AM32" s="408"/>
      <c r="AN32" s="408"/>
      <c r="AO32" s="405"/>
      <c r="AP32" s="405"/>
      <c r="AQ32" s="405"/>
      <c r="AR32" s="405"/>
      <c r="AS32" s="405"/>
      <c r="AT32" s="408">
        <v>1</v>
      </c>
      <c r="AU32" s="408"/>
      <c r="AV32" s="408"/>
      <c r="AW32" s="408"/>
      <c r="AX32" s="408"/>
      <c r="AY32" s="408">
        <v>1</v>
      </c>
      <c r="AZ32" s="408"/>
      <c r="BA32" s="408"/>
      <c r="BB32" s="408"/>
      <c r="BC32" s="408"/>
      <c r="BD32" s="405"/>
      <c r="BE32" s="405"/>
      <c r="BF32" s="405"/>
      <c r="BG32" s="405"/>
      <c r="BH32" s="405"/>
      <c r="BI32" s="408">
        <v>1</v>
      </c>
      <c r="BJ32" s="408"/>
      <c r="BK32" s="408"/>
      <c r="BL32" s="408"/>
      <c r="BM32" s="408"/>
      <c r="BN32" s="405"/>
      <c r="BO32" s="405"/>
      <c r="BP32" s="405"/>
      <c r="BQ32" s="405"/>
      <c r="BR32" s="405"/>
      <c r="BS32" s="405"/>
      <c r="BT32" s="405"/>
      <c r="BU32" s="405"/>
      <c r="BV32" s="405"/>
      <c r="BW32" s="405"/>
      <c r="BX32" s="405"/>
      <c r="BY32" s="405"/>
      <c r="BZ32" s="405"/>
      <c r="CA32" s="405"/>
      <c r="CB32" s="410"/>
    </row>
    <row r="33" spans="1:80" x14ac:dyDescent="0.25">
      <c r="A33" s="412">
        <v>3</v>
      </c>
      <c r="B33" s="413"/>
      <c r="C33" s="400" t="s">
        <v>151</v>
      </c>
      <c r="D33" s="400"/>
      <c r="E33" s="400"/>
      <c r="F33" s="400"/>
      <c r="G33" s="400"/>
      <c r="H33" s="400"/>
      <c r="I33" s="400"/>
      <c r="J33" s="400"/>
      <c r="K33" s="400"/>
      <c r="L33" s="400"/>
      <c r="M33" s="400"/>
      <c r="N33" s="400"/>
      <c r="O33" s="400"/>
      <c r="P33" s="400"/>
      <c r="Q33" s="400"/>
      <c r="R33" s="400"/>
      <c r="S33" s="400"/>
      <c r="T33" s="400"/>
      <c r="U33" s="400"/>
      <c r="V33" s="400"/>
      <c r="W33" s="400"/>
      <c r="X33" s="400"/>
      <c r="Y33" s="400"/>
      <c r="Z33" s="400"/>
      <c r="AA33" s="400"/>
      <c r="AB33" s="400"/>
      <c r="AC33" s="400"/>
      <c r="AD33" s="400"/>
      <c r="AE33" s="400"/>
      <c r="AF33" s="400"/>
      <c r="AG33" s="400"/>
      <c r="AH33" s="400"/>
      <c r="AI33" s="400"/>
      <c r="AJ33" s="400"/>
      <c r="AK33" s="400"/>
      <c r="AL33" s="400"/>
      <c r="AM33" s="400"/>
      <c r="AN33" s="400"/>
      <c r="AO33" s="400"/>
      <c r="AP33" s="400"/>
      <c r="AQ33" s="400"/>
      <c r="AR33" s="400"/>
      <c r="AS33" s="400"/>
      <c r="AT33" s="400"/>
      <c r="AU33" s="400"/>
      <c r="AV33" s="400"/>
      <c r="AW33" s="400"/>
      <c r="AX33" s="400"/>
      <c r="AY33" s="400"/>
      <c r="AZ33" s="400"/>
      <c r="BA33" s="400"/>
      <c r="BB33" s="400"/>
      <c r="BC33" s="400"/>
      <c r="BD33" s="400"/>
      <c r="BE33" s="400"/>
      <c r="BF33" s="400"/>
      <c r="BG33" s="400"/>
      <c r="BH33" s="400"/>
      <c r="BI33" s="400"/>
      <c r="BJ33" s="400"/>
      <c r="BK33" s="400"/>
      <c r="BL33" s="400"/>
      <c r="BM33" s="400"/>
      <c r="BN33" s="400"/>
      <c r="BO33" s="400"/>
      <c r="BP33" s="400"/>
      <c r="BQ33" s="400"/>
      <c r="BR33" s="400"/>
      <c r="BS33" s="400"/>
      <c r="BT33" s="400"/>
      <c r="BU33" s="400"/>
      <c r="BV33" s="400"/>
      <c r="BW33" s="400"/>
      <c r="BX33" s="400"/>
      <c r="BY33" s="400"/>
      <c r="BZ33" s="400"/>
      <c r="CA33" s="400"/>
      <c r="CB33" s="401"/>
    </row>
    <row r="34" spans="1:80" ht="19.5" customHeight="1" x14ac:dyDescent="0.25">
      <c r="A34" s="402" t="s">
        <v>211</v>
      </c>
      <c r="B34" s="403"/>
      <c r="C34" s="404" t="s">
        <v>152</v>
      </c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404"/>
      <c r="R34" s="404"/>
      <c r="S34" s="404"/>
      <c r="T34" s="404"/>
      <c r="U34" s="404"/>
      <c r="V34" s="404"/>
      <c r="W34" s="404"/>
      <c r="X34" s="404"/>
      <c r="Y34" s="404" t="s">
        <v>147</v>
      </c>
      <c r="Z34" s="404"/>
      <c r="AA34" s="404"/>
      <c r="AB34" s="404" t="s">
        <v>212</v>
      </c>
      <c r="AC34" s="404"/>
      <c r="AD34" s="404"/>
      <c r="AE34" s="404"/>
      <c r="AF34" s="404"/>
      <c r="AG34" s="404"/>
      <c r="AH34" s="404"/>
      <c r="AI34" s="404"/>
      <c r="AJ34" s="405"/>
      <c r="AK34" s="405"/>
      <c r="AL34" s="405"/>
      <c r="AM34" s="405"/>
      <c r="AN34" s="405"/>
      <c r="AO34" s="406">
        <v>50778.110999999997</v>
      </c>
      <c r="AP34" s="406"/>
      <c r="AQ34" s="406"/>
      <c r="AR34" s="406"/>
      <c r="AS34" s="406"/>
      <c r="AT34" s="406">
        <v>50778.110999999997</v>
      </c>
      <c r="AU34" s="406"/>
      <c r="AV34" s="406"/>
      <c r="AW34" s="406"/>
      <c r="AX34" s="406"/>
      <c r="AY34" s="405"/>
      <c r="AZ34" s="405"/>
      <c r="BA34" s="405"/>
      <c r="BB34" s="405"/>
      <c r="BC34" s="405"/>
      <c r="BD34" s="406">
        <v>48812.332999999999</v>
      </c>
      <c r="BE34" s="406"/>
      <c r="BF34" s="406"/>
      <c r="BG34" s="406"/>
      <c r="BH34" s="406"/>
      <c r="BI34" s="406">
        <v>48812.332999999999</v>
      </c>
      <c r="BJ34" s="406"/>
      <c r="BK34" s="406"/>
      <c r="BL34" s="406"/>
      <c r="BM34" s="406"/>
      <c r="BN34" s="405"/>
      <c r="BO34" s="405"/>
      <c r="BP34" s="405"/>
      <c r="BQ34" s="405"/>
      <c r="BR34" s="405"/>
      <c r="BS34" s="406">
        <v>-1965.778</v>
      </c>
      <c r="BT34" s="406"/>
      <c r="BU34" s="406"/>
      <c r="BV34" s="406"/>
      <c r="BW34" s="406"/>
      <c r="BX34" s="406">
        <v>-1965.778</v>
      </c>
      <c r="BY34" s="406"/>
      <c r="BZ34" s="406"/>
      <c r="CA34" s="406"/>
      <c r="CB34" s="407"/>
    </row>
    <row r="35" spans="1:80" ht="30" customHeight="1" x14ac:dyDescent="0.25">
      <c r="A35" s="402" t="s">
        <v>213</v>
      </c>
      <c r="B35" s="403"/>
      <c r="C35" s="404" t="s">
        <v>165</v>
      </c>
      <c r="D35" s="404"/>
      <c r="E35" s="404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4"/>
      <c r="S35" s="404"/>
      <c r="T35" s="404"/>
      <c r="U35" s="404"/>
      <c r="V35" s="404"/>
      <c r="W35" s="404"/>
      <c r="X35" s="404"/>
      <c r="Y35" s="404" t="s">
        <v>157</v>
      </c>
      <c r="Z35" s="404"/>
      <c r="AA35" s="404"/>
      <c r="AB35" s="404" t="s">
        <v>212</v>
      </c>
      <c r="AC35" s="404"/>
      <c r="AD35" s="404"/>
      <c r="AE35" s="404"/>
      <c r="AF35" s="404"/>
      <c r="AG35" s="404"/>
      <c r="AH35" s="404"/>
      <c r="AI35" s="404"/>
      <c r="AJ35" s="408">
        <v>283</v>
      </c>
      <c r="AK35" s="408"/>
      <c r="AL35" s="408"/>
      <c r="AM35" s="408"/>
      <c r="AN35" s="408"/>
      <c r="AO35" s="405"/>
      <c r="AP35" s="405"/>
      <c r="AQ35" s="405"/>
      <c r="AR35" s="405"/>
      <c r="AS35" s="405"/>
      <c r="AT35" s="408">
        <v>283</v>
      </c>
      <c r="AU35" s="408"/>
      <c r="AV35" s="408"/>
      <c r="AW35" s="408"/>
      <c r="AX35" s="408"/>
      <c r="AY35" s="408">
        <v>499</v>
      </c>
      <c r="AZ35" s="408"/>
      <c r="BA35" s="408"/>
      <c r="BB35" s="408"/>
      <c r="BC35" s="408"/>
      <c r="BD35" s="405"/>
      <c r="BE35" s="405"/>
      <c r="BF35" s="405"/>
      <c r="BG35" s="405"/>
      <c r="BH35" s="405"/>
      <c r="BI35" s="408">
        <v>499</v>
      </c>
      <c r="BJ35" s="408"/>
      <c r="BK35" s="408"/>
      <c r="BL35" s="408"/>
      <c r="BM35" s="408"/>
      <c r="BN35" s="408">
        <v>216</v>
      </c>
      <c r="BO35" s="408"/>
      <c r="BP35" s="408"/>
      <c r="BQ35" s="408"/>
      <c r="BR35" s="408"/>
      <c r="BS35" s="405"/>
      <c r="BT35" s="405"/>
      <c r="BU35" s="405"/>
      <c r="BV35" s="405"/>
      <c r="BW35" s="405"/>
      <c r="BX35" s="408">
        <v>216</v>
      </c>
      <c r="BY35" s="408"/>
      <c r="BZ35" s="408"/>
      <c r="CA35" s="408"/>
      <c r="CB35" s="409"/>
    </row>
    <row r="36" spans="1:80" ht="27" customHeight="1" x14ac:dyDescent="0.25">
      <c r="A36" s="402" t="s">
        <v>214</v>
      </c>
      <c r="B36" s="403"/>
      <c r="C36" s="404" t="s">
        <v>166</v>
      </c>
      <c r="D36" s="404"/>
      <c r="E36" s="404"/>
      <c r="F36" s="404"/>
      <c r="G36" s="404"/>
      <c r="H36" s="404"/>
      <c r="I36" s="404"/>
      <c r="J36" s="404"/>
      <c r="K36" s="404"/>
      <c r="L36" s="404"/>
      <c r="M36" s="404"/>
      <c r="N36" s="404"/>
      <c r="O36" s="404"/>
      <c r="P36" s="404"/>
      <c r="Q36" s="404"/>
      <c r="R36" s="404"/>
      <c r="S36" s="404"/>
      <c r="T36" s="404"/>
      <c r="U36" s="404"/>
      <c r="V36" s="404"/>
      <c r="W36" s="404"/>
      <c r="X36" s="404"/>
      <c r="Y36" s="404" t="s">
        <v>157</v>
      </c>
      <c r="Z36" s="404"/>
      <c r="AA36" s="404"/>
      <c r="AB36" s="404" t="s">
        <v>212</v>
      </c>
      <c r="AC36" s="404"/>
      <c r="AD36" s="404"/>
      <c r="AE36" s="404"/>
      <c r="AF36" s="404"/>
      <c r="AG36" s="404"/>
      <c r="AH36" s="404"/>
      <c r="AI36" s="404"/>
      <c r="AJ36" s="411">
        <v>1475</v>
      </c>
      <c r="AK36" s="411"/>
      <c r="AL36" s="411"/>
      <c r="AM36" s="411"/>
      <c r="AN36" s="411"/>
      <c r="AO36" s="405"/>
      <c r="AP36" s="405"/>
      <c r="AQ36" s="405"/>
      <c r="AR36" s="405"/>
      <c r="AS36" s="405"/>
      <c r="AT36" s="411">
        <v>1475</v>
      </c>
      <c r="AU36" s="411"/>
      <c r="AV36" s="411"/>
      <c r="AW36" s="411"/>
      <c r="AX36" s="411"/>
      <c r="AY36" s="411">
        <v>1751</v>
      </c>
      <c r="AZ36" s="411"/>
      <c r="BA36" s="411"/>
      <c r="BB36" s="411"/>
      <c r="BC36" s="411"/>
      <c r="BD36" s="405"/>
      <c r="BE36" s="405"/>
      <c r="BF36" s="405"/>
      <c r="BG36" s="405"/>
      <c r="BH36" s="405"/>
      <c r="BI36" s="411">
        <v>1751</v>
      </c>
      <c r="BJ36" s="411"/>
      <c r="BK36" s="411"/>
      <c r="BL36" s="411"/>
      <c r="BM36" s="411"/>
      <c r="BN36" s="408">
        <v>276</v>
      </c>
      <c r="BO36" s="408"/>
      <c r="BP36" s="408"/>
      <c r="BQ36" s="408"/>
      <c r="BR36" s="408"/>
      <c r="BS36" s="405"/>
      <c r="BT36" s="405"/>
      <c r="BU36" s="405"/>
      <c r="BV36" s="405"/>
      <c r="BW36" s="405"/>
      <c r="BX36" s="408">
        <v>276</v>
      </c>
      <c r="BY36" s="408"/>
      <c r="BZ36" s="408"/>
      <c r="CA36" s="408"/>
      <c r="CB36" s="409"/>
    </row>
    <row r="37" spans="1:80" x14ac:dyDescent="0.25">
      <c r="A37" s="402" t="s">
        <v>215</v>
      </c>
      <c r="B37" s="403"/>
      <c r="C37" s="404" t="s">
        <v>167</v>
      </c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  <c r="S37" s="404"/>
      <c r="T37" s="404"/>
      <c r="U37" s="404"/>
      <c r="V37" s="404"/>
      <c r="W37" s="404"/>
      <c r="X37" s="404"/>
      <c r="Y37" s="404" t="s">
        <v>168</v>
      </c>
      <c r="Z37" s="404"/>
      <c r="AA37" s="404"/>
      <c r="AB37" s="404" t="s">
        <v>212</v>
      </c>
      <c r="AC37" s="404"/>
      <c r="AD37" s="404"/>
      <c r="AE37" s="404"/>
      <c r="AF37" s="404"/>
      <c r="AG37" s="404"/>
      <c r="AH37" s="404"/>
      <c r="AI37" s="404"/>
      <c r="AJ37" s="424">
        <v>370675.35</v>
      </c>
      <c r="AK37" s="424"/>
      <c r="AL37" s="424"/>
      <c r="AM37" s="424"/>
      <c r="AN37" s="424"/>
      <c r="AO37" s="405"/>
      <c r="AP37" s="405"/>
      <c r="AQ37" s="405"/>
      <c r="AR37" s="405"/>
      <c r="AS37" s="405"/>
      <c r="AT37" s="424">
        <v>370675.35</v>
      </c>
      <c r="AU37" s="424"/>
      <c r="AV37" s="424"/>
      <c r="AW37" s="424"/>
      <c r="AX37" s="424"/>
      <c r="AY37" s="406">
        <v>415992.62900000002</v>
      </c>
      <c r="AZ37" s="406"/>
      <c r="BA37" s="406"/>
      <c r="BB37" s="406"/>
      <c r="BC37" s="406"/>
      <c r="BD37" s="405"/>
      <c r="BE37" s="405"/>
      <c r="BF37" s="405"/>
      <c r="BG37" s="405"/>
      <c r="BH37" s="405"/>
      <c r="BI37" s="406">
        <v>415992.62900000002</v>
      </c>
      <c r="BJ37" s="406"/>
      <c r="BK37" s="406"/>
      <c r="BL37" s="406"/>
      <c r="BM37" s="406"/>
      <c r="BN37" s="406">
        <v>45317.279000000002</v>
      </c>
      <c r="BO37" s="406"/>
      <c r="BP37" s="406"/>
      <c r="BQ37" s="406"/>
      <c r="BR37" s="406"/>
      <c r="BS37" s="405"/>
      <c r="BT37" s="405"/>
      <c r="BU37" s="405"/>
      <c r="BV37" s="405"/>
      <c r="BW37" s="405"/>
      <c r="BX37" s="406">
        <v>45317.279000000002</v>
      </c>
      <c r="BY37" s="406"/>
      <c r="BZ37" s="406"/>
      <c r="CA37" s="406"/>
      <c r="CB37" s="407"/>
    </row>
    <row r="38" spans="1:80" ht="21.75" customHeight="1" x14ac:dyDescent="0.25">
      <c r="A38" s="402" t="s">
        <v>216</v>
      </c>
      <c r="B38" s="403"/>
      <c r="C38" s="404" t="s">
        <v>217</v>
      </c>
      <c r="D38" s="404"/>
      <c r="E38" s="404"/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  <c r="S38" s="404"/>
      <c r="T38" s="404"/>
      <c r="U38" s="404"/>
      <c r="V38" s="404"/>
      <c r="W38" s="404"/>
      <c r="X38" s="404"/>
      <c r="Y38" s="404" t="s">
        <v>147</v>
      </c>
      <c r="Z38" s="404"/>
      <c r="AA38" s="404"/>
      <c r="AB38" s="404" t="s">
        <v>212</v>
      </c>
      <c r="AC38" s="404"/>
      <c r="AD38" s="404"/>
      <c r="AE38" s="404"/>
      <c r="AF38" s="404"/>
      <c r="AG38" s="404"/>
      <c r="AH38" s="404"/>
      <c r="AI38" s="404"/>
      <c r="AJ38" s="411">
        <v>9314</v>
      </c>
      <c r="AK38" s="411"/>
      <c r="AL38" s="411"/>
      <c r="AM38" s="411"/>
      <c r="AN38" s="411"/>
      <c r="AO38" s="405"/>
      <c r="AP38" s="405"/>
      <c r="AQ38" s="405"/>
      <c r="AR38" s="405"/>
      <c r="AS38" s="405"/>
      <c r="AT38" s="411">
        <v>9314</v>
      </c>
      <c r="AU38" s="411"/>
      <c r="AV38" s="411"/>
      <c r="AW38" s="411"/>
      <c r="AX38" s="411"/>
      <c r="AY38" s="411">
        <v>9314</v>
      </c>
      <c r="AZ38" s="411"/>
      <c r="BA38" s="411"/>
      <c r="BB38" s="411"/>
      <c r="BC38" s="411"/>
      <c r="BD38" s="405"/>
      <c r="BE38" s="405"/>
      <c r="BF38" s="405"/>
      <c r="BG38" s="405"/>
      <c r="BH38" s="405"/>
      <c r="BI38" s="411">
        <v>9314</v>
      </c>
      <c r="BJ38" s="411"/>
      <c r="BK38" s="411"/>
      <c r="BL38" s="411"/>
      <c r="BM38" s="411"/>
      <c r="BN38" s="405"/>
      <c r="BO38" s="405"/>
      <c r="BP38" s="405"/>
      <c r="BQ38" s="405"/>
      <c r="BR38" s="405"/>
      <c r="BS38" s="405"/>
      <c r="BT38" s="405"/>
      <c r="BU38" s="405"/>
      <c r="BV38" s="405"/>
      <c r="BW38" s="405"/>
      <c r="BX38" s="405"/>
      <c r="BY38" s="405"/>
      <c r="BZ38" s="405"/>
      <c r="CA38" s="405"/>
      <c r="CB38" s="410"/>
    </row>
    <row r="39" spans="1:80" ht="30.75" customHeight="1" x14ac:dyDescent="0.25">
      <c r="A39" s="402" t="s">
        <v>218</v>
      </c>
      <c r="B39" s="403"/>
      <c r="C39" s="404" t="s">
        <v>219</v>
      </c>
      <c r="D39" s="404"/>
      <c r="E39" s="404"/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  <c r="S39" s="404"/>
      <c r="T39" s="404"/>
      <c r="U39" s="404"/>
      <c r="V39" s="404"/>
      <c r="W39" s="404"/>
      <c r="X39" s="404"/>
      <c r="Y39" s="404" t="s">
        <v>147</v>
      </c>
      <c r="Z39" s="404"/>
      <c r="AA39" s="404"/>
      <c r="AB39" s="404" t="s">
        <v>212</v>
      </c>
      <c r="AC39" s="404"/>
      <c r="AD39" s="404"/>
      <c r="AE39" s="404"/>
      <c r="AF39" s="404"/>
      <c r="AG39" s="404"/>
      <c r="AH39" s="404"/>
      <c r="AI39" s="404"/>
      <c r="AJ39" s="411">
        <v>225000</v>
      </c>
      <c r="AK39" s="411"/>
      <c r="AL39" s="411"/>
      <c r="AM39" s="411"/>
      <c r="AN39" s="411"/>
      <c r="AO39" s="405"/>
      <c r="AP39" s="405"/>
      <c r="AQ39" s="405"/>
      <c r="AR39" s="405"/>
      <c r="AS39" s="405"/>
      <c r="AT39" s="411">
        <v>225000</v>
      </c>
      <c r="AU39" s="411"/>
      <c r="AV39" s="411"/>
      <c r="AW39" s="411"/>
      <c r="AX39" s="411"/>
      <c r="AY39" s="411">
        <v>225000</v>
      </c>
      <c r="AZ39" s="411"/>
      <c r="BA39" s="411"/>
      <c r="BB39" s="411"/>
      <c r="BC39" s="411"/>
      <c r="BD39" s="405"/>
      <c r="BE39" s="405"/>
      <c r="BF39" s="405"/>
      <c r="BG39" s="405"/>
      <c r="BH39" s="405"/>
      <c r="BI39" s="411">
        <v>225000</v>
      </c>
      <c r="BJ39" s="411"/>
      <c r="BK39" s="411"/>
      <c r="BL39" s="411"/>
      <c r="BM39" s="411"/>
      <c r="BN39" s="405"/>
      <c r="BO39" s="405"/>
      <c r="BP39" s="405"/>
      <c r="BQ39" s="405"/>
      <c r="BR39" s="405"/>
      <c r="BS39" s="405"/>
      <c r="BT39" s="405"/>
      <c r="BU39" s="405"/>
      <c r="BV39" s="405"/>
      <c r="BW39" s="405"/>
      <c r="BX39" s="405"/>
      <c r="BY39" s="405"/>
      <c r="BZ39" s="405"/>
      <c r="CA39" s="405"/>
      <c r="CB39" s="410"/>
    </row>
    <row r="40" spans="1:80" ht="26.25" customHeight="1" x14ac:dyDescent="0.25">
      <c r="A40" s="412">
        <v>4</v>
      </c>
      <c r="B40" s="413"/>
      <c r="C40" s="400" t="s">
        <v>153</v>
      </c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  <c r="AA40" s="400"/>
      <c r="AB40" s="400"/>
      <c r="AC40" s="400"/>
      <c r="AD40" s="400"/>
      <c r="AE40" s="400"/>
      <c r="AF40" s="400"/>
      <c r="AG40" s="400"/>
      <c r="AH40" s="400"/>
      <c r="AI40" s="400"/>
      <c r="AJ40" s="400"/>
      <c r="AK40" s="400"/>
      <c r="AL40" s="400"/>
      <c r="AM40" s="400"/>
      <c r="AN40" s="400"/>
      <c r="AO40" s="400"/>
      <c r="AP40" s="400"/>
      <c r="AQ40" s="400"/>
      <c r="AR40" s="400"/>
      <c r="AS40" s="400"/>
      <c r="AT40" s="400"/>
      <c r="AU40" s="400"/>
      <c r="AV40" s="400"/>
      <c r="AW40" s="400"/>
      <c r="AX40" s="400"/>
      <c r="AY40" s="400"/>
      <c r="AZ40" s="400"/>
      <c r="BA40" s="400"/>
      <c r="BB40" s="400"/>
      <c r="BC40" s="400"/>
      <c r="BD40" s="400"/>
      <c r="BE40" s="400"/>
      <c r="BF40" s="400"/>
      <c r="BG40" s="400"/>
      <c r="BH40" s="400"/>
      <c r="BI40" s="400"/>
      <c r="BJ40" s="400"/>
      <c r="BK40" s="400"/>
      <c r="BL40" s="400"/>
      <c r="BM40" s="400"/>
      <c r="BN40" s="400"/>
      <c r="BO40" s="400"/>
      <c r="BP40" s="400"/>
      <c r="BQ40" s="400"/>
      <c r="BR40" s="400"/>
      <c r="BS40" s="400"/>
      <c r="BT40" s="400"/>
      <c r="BU40" s="400"/>
      <c r="BV40" s="400"/>
      <c r="BW40" s="400"/>
      <c r="BX40" s="400"/>
      <c r="BY40" s="400"/>
      <c r="BZ40" s="400"/>
      <c r="CA40" s="400"/>
      <c r="CB40" s="401"/>
    </row>
    <row r="41" spans="1:80" ht="24.75" customHeight="1" x14ac:dyDescent="0.25">
      <c r="A41" s="402" t="s">
        <v>220</v>
      </c>
      <c r="B41" s="403"/>
      <c r="C41" s="404" t="s">
        <v>154</v>
      </c>
      <c r="D41" s="404"/>
      <c r="E41" s="404"/>
      <c r="F41" s="404"/>
      <c r="G41" s="404"/>
      <c r="H41" s="404"/>
      <c r="I41" s="404"/>
      <c r="J41" s="404"/>
      <c r="K41" s="404"/>
      <c r="L41" s="404"/>
      <c r="M41" s="404"/>
      <c r="N41" s="404"/>
      <c r="O41" s="404"/>
      <c r="P41" s="404"/>
      <c r="Q41" s="404"/>
      <c r="R41" s="404"/>
      <c r="S41" s="404"/>
      <c r="T41" s="404"/>
      <c r="U41" s="404"/>
      <c r="V41" s="404"/>
      <c r="W41" s="404"/>
      <c r="X41" s="404"/>
      <c r="Y41" s="404" t="s">
        <v>155</v>
      </c>
      <c r="Z41" s="404"/>
      <c r="AA41" s="404"/>
      <c r="AB41" s="404" t="s">
        <v>212</v>
      </c>
      <c r="AC41" s="404"/>
      <c r="AD41" s="404"/>
      <c r="AE41" s="404"/>
      <c r="AF41" s="404"/>
      <c r="AG41" s="404"/>
      <c r="AH41" s="404"/>
      <c r="AI41" s="404"/>
      <c r="AJ41" s="405"/>
      <c r="AK41" s="405"/>
      <c r="AL41" s="405"/>
      <c r="AM41" s="405"/>
      <c r="AN41" s="405"/>
      <c r="AO41" s="408">
        <v>100</v>
      </c>
      <c r="AP41" s="408"/>
      <c r="AQ41" s="408"/>
      <c r="AR41" s="408"/>
      <c r="AS41" s="408"/>
      <c r="AT41" s="408">
        <v>100</v>
      </c>
      <c r="AU41" s="408"/>
      <c r="AV41" s="408"/>
      <c r="AW41" s="408"/>
      <c r="AX41" s="408"/>
      <c r="AY41" s="405"/>
      <c r="AZ41" s="405"/>
      <c r="BA41" s="405"/>
      <c r="BB41" s="405"/>
      <c r="BC41" s="405"/>
      <c r="BD41" s="408">
        <v>100</v>
      </c>
      <c r="BE41" s="408"/>
      <c r="BF41" s="408"/>
      <c r="BG41" s="408"/>
      <c r="BH41" s="408"/>
      <c r="BI41" s="408">
        <v>100</v>
      </c>
      <c r="BJ41" s="408"/>
      <c r="BK41" s="408"/>
      <c r="BL41" s="408"/>
      <c r="BM41" s="408"/>
      <c r="BN41" s="405"/>
      <c r="BO41" s="405"/>
      <c r="BP41" s="405"/>
      <c r="BQ41" s="405"/>
      <c r="BR41" s="405"/>
      <c r="BS41" s="405"/>
      <c r="BT41" s="405"/>
      <c r="BU41" s="405"/>
      <c r="BV41" s="405"/>
      <c r="BW41" s="405"/>
      <c r="BX41" s="405"/>
      <c r="BY41" s="405"/>
      <c r="BZ41" s="405"/>
      <c r="CA41" s="405"/>
      <c r="CB41" s="410"/>
    </row>
    <row r="42" spans="1:80" ht="18" customHeight="1" x14ac:dyDescent="0.25">
      <c r="A42" s="402" t="s">
        <v>221</v>
      </c>
      <c r="B42" s="403"/>
      <c r="C42" s="404" t="s">
        <v>169</v>
      </c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04"/>
      <c r="O42" s="404"/>
      <c r="P42" s="404"/>
      <c r="Q42" s="404"/>
      <c r="R42" s="404"/>
      <c r="S42" s="404"/>
      <c r="T42" s="404"/>
      <c r="U42" s="404"/>
      <c r="V42" s="404"/>
      <c r="W42" s="404"/>
      <c r="X42" s="404"/>
      <c r="Y42" s="404" t="s">
        <v>155</v>
      </c>
      <c r="Z42" s="404"/>
      <c r="AA42" s="404"/>
      <c r="AB42" s="404" t="s">
        <v>170</v>
      </c>
      <c r="AC42" s="404"/>
      <c r="AD42" s="404"/>
      <c r="AE42" s="404"/>
      <c r="AF42" s="404"/>
      <c r="AG42" s="404"/>
      <c r="AH42" s="404"/>
      <c r="AI42" s="404"/>
      <c r="AJ42" s="408">
        <v>100</v>
      </c>
      <c r="AK42" s="408"/>
      <c r="AL42" s="408"/>
      <c r="AM42" s="408"/>
      <c r="AN42" s="408"/>
      <c r="AO42" s="405"/>
      <c r="AP42" s="405"/>
      <c r="AQ42" s="405"/>
      <c r="AR42" s="405"/>
      <c r="AS42" s="405"/>
      <c r="AT42" s="408">
        <v>100</v>
      </c>
      <c r="AU42" s="408"/>
      <c r="AV42" s="408"/>
      <c r="AW42" s="408"/>
      <c r="AX42" s="408"/>
      <c r="AY42" s="408">
        <v>100</v>
      </c>
      <c r="AZ42" s="408"/>
      <c r="BA42" s="408"/>
      <c r="BB42" s="408"/>
      <c r="BC42" s="408"/>
      <c r="BD42" s="405"/>
      <c r="BE42" s="405"/>
      <c r="BF42" s="405"/>
      <c r="BG42" s="405"/>
      <c r="BH42" s="405"/>
      <c r="BI42" s="408">
        <v>100</v>
      </c>
      <c r="BJ42" s="408"/>
      <c r="BK42" s="408"/>
      <c r="BL42" s="408"/>
      <c r="BM42" s="408"/>
      <c r="BN42" s="405"/>
      <c r="BO42" s="405"/>
      <c r="BP42" s="405"/>
      <c r="BQ42" s="405"/>
      <c r="BR42" s="405"/>
      <c r="BS42" s="405"/>
      <c r="BT42" s="405"/>
      <c r="BU42" s="405"/>
      <c r="BV42" s="405"/>
      <c r="BW42" s="405"/>
      <c r="BX42" s="405"/>
      <c r="BY42" s="405"/>
      <c r="BZ42" s="405"/>
      <c r="CA42" s="405"/>
      <c r="CB42" s="410"/>
    </row>
    <row r="43" spans="1:80" ht="30.75" customHeight="1" x14ac:dyDescent="0.25">
      <c r="A43" s="402" t="s">
        <v>222</v>
      </c>
      <c r="B43" s="403"/>
      <c r="C43" s="404" t="s">
        <v>223</v>
      </c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  <c r="Q43" s="404"/>
      <c r="R43" s="404"/>
      <c r="S43" s="404"/>
      <c r="T43" s="404"/>
      <c r="U43" s="404"/>
      <c r="V43" s="404"/>
      <c r="W43" s="404"/>
      <c r="X43" s="404"/>
      <c r="Y43" s="404" t="s">
        <v>155</v>
      </c>
      <c r="Z43" s="404"/>
      <c r="AA43" s="404"/>
      <c r="AB43" s="404" t="s">
        <v>212</v>
      </c>
      <c r="AC43" s="404"/>
      <c r="AD43" s="404"/>
      <c r="AE43" s="404"/>
      <c r="AF43" s="404"/>
      <c r="AG43" s="404"/>
      <c r="AH43" s="404"/>
      <c r="AI43" s="404"/>
      <c r="AJ43" s="408">
        <v>100</v>
      </c>
      <c r="AK43" s="408"/>
      <c r="AL43" s="408"/>
      <c r="AM43" s="408"/>
      <c r="AN43" s="408"/>
      <c r="AO43" s="408">
        <v>100</v>
      </c>
      <c r="AP43" s="408"/>
      <c r="AQ43" s="408"/>
      <c r="AR43" s="408"/>
      <c r="AS43" s="408"/>
      <c r="AT43" s="408">
        <v>200</v>
      </c>
      <c r="AU43" s="408"/>
      <c r="AV43" s="408"/>
      <c r="AW43" s="408"/>
      <c r="AX43" s="408"/>
      <c r="AY43" s="408">
        <v>100</v>
      </c>
      <c r="AZ43" s="408"/>
      <c r="BA43" s="408"/>
      <c r="BB43" s="408"/>
      <c r="BC43" s="408"/>
      <c r="BD43" s="408">
        <v>100</v>
      </c>
      <c r="BE43" s="408"/>
      <c r="BF43" s="408"/>
      <c r="BG43" s="408"/>
      <c r="BH43" s="408"/>
      <c r="BI43" s="408">
        <v>200</v>
      </c>
      <c r="BJ43" s="408"/>
      <c r="BK43" s="408"/>
      <c r="BL43" s="408"/>
      <c r="BM43" s="408"/>
      <c r="BN43" s="405"/>
      <c r="BO43" s="405"/>
      <c r="BP43" s="405"/>
      <c r="BQ43" s="405"/>
      <c r="BR43" s="405"/>
      <c r="BS43" s="405"/>
      <c r="BT43" s="405"/>
      <c r="BU43" s="405"/>
      <c r="BV43" s="405"/>
      <c r="BW43" s="405"/>
      <c r="BX43" s="405"/>
      <c r="BY43" s="405"/>
      <c r="BZ43" s="405"/>
      <c r="CA43" s="405"/>
      <c r="CB43" s="410"/>
    </row>
    <row r="44" spans="1:80" ht="22.5" customHeight="1" x14ac:dyDescent="0.25">
      <c r="A44" s="402" t="s">
        <v>224</v>
      </c>
      <c r="B44" s="403"/>
      <c r="C44" s="404" t="s">
        <v>225</v>
      </c>
      <c r="D44" s="404"/>
      <c r="E44" s="404"/>
      <c r="F44" s="404"/>
      <c r="G44" s="404"/>
      <c r="H44" s="404"/>
      <c r="I44" s="404"/>
      <c r="J44" s="404"/>
      <c r="K44" s="404"/>
      <c r="L44" s="404"/>
      <c r="M44" s="404"/>
      <c r="N44" s="404"/>
      <c r="O44" s="404"/>
      <c r="P44" s="404"/>
      <c r="Q44" s="404"/>
      <c r="R44" s="404"/>
      <c r="S44" s="404"/>
      <c r="T44" s="404"/>
      <c r="U44" s="404"/>
      <c r="V44" s="404"/>
      <c r="W44" s="404"/>
      <c r="X44" s="404"/>
      <c r="Y44" s="404" t="s">
        <v>155</v>
      </c>
      <c r="Z44" s="404"/>
      <c r="AA44" s="404"/>
      <c r="AB44" s="404" t="s">
        <v>212</v>
      </c>
      <c r="AC44" s="404"/>
      <c r="AD44" s="404"/>
      <c r="AE44" s="404"/>
      <c r="AF44" s="404"/>
      <c r="AG44" s="404"/>
      <c r="AH44" s="404"/>
      <c r="AI44" s="404"/>
      <c r="AJ44" s="408">
        <v>100</v>
      </c>
      <c r="AK44" s="408"/>
      <c r="AL44" s="408"/>
      <c r="AM44" s="408"/>
      <c r="AN44" s="408"/>
      <c r="AO44" s="405"/>
      <c r="AP44" s="405"/>
      <c r="AQ44" s="405"/>
      <c r="AR44" s="405"/>
      <c r="AS44" s="405"/>
      <c r="AT44" s="408">
        <v>100</v>
      </c>
      <c r="AU44" s="408"/>
      <c r="AV44" s="408"/>
      <c r="AW44" s="408"/>
      <c r="AX44" s="408"/>
      <c r="AY44" s="408">
        <v>100</v>
      </c>
      <c r="AZ44" s="408"/>
      <c r="BA44" s="408"/>
      <c r="BB44" s="408"/>
      <c r="BC44" s="408"/>
      <c r="BD44" s="405"/>
      <c r="BE44" s="405"/>
      <c r="BF44" s="405"/>
      <c r="BG44" s="405"/>
      <c r="BH44" s="405"/>
      <c r="BI44" s="408">
        <v>100</v>
      </c>
      <c r="BJ44" s="408"/>
      <c r="BK44" s="408"/>
      <c r="BL44" s="408"/>
      <c r="BM44" s="408"/>
      <c r="BN44" s="405"/>
      <c r="BO44" s="405"/>
      <c r="BP44" s="405"/>
      <c r="BQ44" s="405"/>
      <c r="BR44" s="405"/>
      <c r="BS44" s="405"/>
      <c r="BT44" s="405"/>
      <c r="BU44" s="405"/>
      <c r="BV44" s="405"/>
      <c r="BW44" s="405"/>
      <c r="BX44" s="405"/>
      <c r="BY44" s="405"/>
      <c r="BZ44" s="405"/>
      <c r="CA44" s="405"/>
      <c r="CB44" s="410"/>
    </row>
    <row r="45" spans="1:80" ht="30.75" customHeight="1" x14ac:dyDescent="0.25">
      <c r="A45" s="402" t="s">
        <v>226</v>
      </c>
      <c r="B45" s="403"/>
      <c r="C45" s="404" t="s">
        <v>227</v>
      </c>
      <c r="D45" s="404"/>
      <c r="E45" s="404"/>
      <c r="F45" s="404"/>
      <c r="G45" s="404"/>
      <c r="H45" s="404"/>
      <c r="I45" s="404"/>
      <c r="J45" s="404"/>
      <c r="K45" s="404"/>
      <c r="L45" s="404"/>
      <c r="M45" s="404"/>
      <c r="N45" s="404"/>
      <c r="O45" s="404"/>
      <c r="P45" s="404"/>
      <c r="Q45" s="404"/>
      <c r="R45" s="404"/>
      <c r="S45" s="404"/>
      <c r="T45" s="404"/>
      <c r="U45" s="404"/>
      <c r="V45" s="404"/>
      <c r="W45" s="404"/>
      <c r="X45" s="404"/>
      <c r="Y45" s="404" t="s">
        <v>155</v>
      </c>
      <c r="Z45" s="404"/>
      <c r="AA45" s="404"/>
      <c r="AB45" s="404" t="s">
        <v>212</v>
      </c>
      <c r="AC45" s="404"/>
      <c r="AD45" s="404"/>
      <c r="AE45" s="404"/>
      <c r="AF45" s="404"/>
      <c r="AG45" s="404"/>
      <c r="AH45" s="404"/>
      <c r="AI45" s="404"/>
      <c r="AJ45" s="408">
        <v>100</v>
      </c>
      <c r="AK45" s="408"/>
      <c r="AL45" s="408"/>
      <c r="AM45" s="408"/>
      <c r="AN45" s="408"/>
      <c r="AO45" s="405"/>
      <c r="AP45" s="405"/>
      <c r="AQ45" s="405"/>
      <c r="AR45" s="405"/>
      <c r="AS45" s="405"/>
      <c r="AT45" s="408">
        <v>100</v>
      </c>
      <c r="AU45" s="408"/>
      <c r="AV45" s="408"/>
      <c r="AW45" s="408"/>
      <c r="AX45" s="408"/>
      <c r="AY45" s="408">
        <v>100</v>
      </c>
      <c r="AZ45" s="408"/>
      <c r="BA45" s="408"/>
      <c r="BB45" s="408"/>
      <c r="BC45" s="408"/>
      <c r="BD45" s="405"/>
      <c r="BE45" s="405"/>
      <c r="BF45" s="405"/>
      <c r="BG45" s="405"/>
      <c r="BH45" s="405"/>
      <c r="BI45" s="408">
        <v>100</v>
      </c>
      <c r="BJ45" s="408"/>
      <c r="BK45" s="408"/>
      <c r="BL45" s="408"/>
      <c r="BM45" s="408"/>
      <c r="BN45" s="405"/>
      <c r="BO45" s="405"/>
      <c r="BP45" s="405"/>
      <c r="BQ45" s="405"/>
      <c r="BR45" s="405"/>
      <c r="BS45" s="405"/>
      <c r="BT45" s="405"/>
      <c r="BU45" s="405"/>
      <c r="BV45" s="405"/>
      <c r="BW45" s="405"/>
      <c r="BX45" s="405"/>
      <c r="BY45" s="405"/>
      <c r="BZ45" s="405"/>
      <c r="CA45" s="405"/>
      <c r="CB45" s="410"/>
    </row>
    <row r="46" spans="1:80" x14ac:dyDescent="0.25">
      <c r="A46" s="417"/>
      <c r="B46" s="418"/>
      <c r="C46" s="418"/>
      <c r="D46" s="418"/>
      <c r="E46" s="418"/>
      <c r="F46" s="418"/>
      <c r="G46" s="418"/>
      <c r="H46" s="418"/>
      <c r="I46" s="418"/>
      <c r="J46" s="418"/>
      <c r="K46" s="418"/>
      <c r="L46" s="418"/>
      <c r="M46" s="418"/>
      <c r="N46" s="418"/>
      <c r="O46" s="418"/>
      <c r="P46" s="418"/>
      <c r="Q46" s="418"/>
      <c r="R46" s="418"/>
      <c r="S46" s="418"/>
      <c r="T46" s="418"/>
      <c r="U46" s="418"/>
      <c r="V46" s="418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18"/>
      <c r="AH46" s="418"/>
      <c r="AI46" s="418"/>
      <c r="AJ46" s="418"/>
      <c r="AK46" s="418"/>
      <c r="AL46" s="418"/>
      <c r="AM46" s="418"/>
      <c r="AN46" s="418"/>
      <c r="AO46" s="418"/>
      <c r="AP46" s="418"/>
      <c r="AQ46" s="418"/>
      <c r="AR46" s="418"/>
      <c r="AS46" s="418"/>
      <c r="AT46" s="418"/>
      <c r="AU46" s="418"/>
      <c r="AV46" s="418"/>
      <c r="AW46" s="418"/>
      <c r="AX46" s="418"/>
      <c r="AY46" s="418"/>
      <c r="AZ46" s="418"/>
      <c r="BA46" s="418"/>
      <c r="BB46" s="418"/>
      <c r="BC46" s="418"/>
      <c r="BD46" s="418"/>
      <c r="BE46" s="418"/>
      <c r="BF46" s="418"/>
      <c r="BG46" s="418"/>
      <c r="BH46" s="418"/>
      <c r="BI46" s="418"/>
      <c r="BJ46" s="418"/>
      <c r="BK46" s="418"/>
      <c r="BL46" s="418"/>
      <c r="BM46" s="418"/>
      <c r="BN46" s="418"/>
      <c r="BO46" s="418"/>
      <c r="BP46" s="418"/>
      <c r="BQ46" s="418"/>
      <c r="BR46" s="418"/>
      <c r="BS46" s="418"/>
      <c r="BT46" s="418"/>
      <c r="BU46" s="418"/>
      <c r="BV46" s="418"/>
      <c r="BW46" s="418"/>
      <c r="BX46" s="418"/>
      <c r="BY46" s="418"/>
      <c r="BZ46" s="418"/>
      <c r="CA46" s="418"/>
      <c r="CB46" s="419"/>
    </row>
    <row r="47" spans="1:80" ht="31.5" customHeight="1" thickBot="1" x14ac:dyDescent="0.3">
      <c r="A47" s="420"/>
      <c r="B47" s="421"/>
      <c r="C47" s="422"/>
      <c r="D47" s="422"/>
      <c r="E47" s="422"/>
      <c r="F47" s="422"/>
      <c r="G47" s="422"/>
      <c r="H47" s="422"/>
      <c r="I47" s="422"/>
      <c r="J47" s="422"/>
      <c r="K47" s="422"/>
      <c r="L47" s="422"/>
      <c r="M47" s="422"/>
      <c r="N47" s="422"/>
      <c r="O47" s="422"/>
      <c r="P47" s="422"/>
      <c r="Q47" s="422"/>
      <c r="R47" s="422"/>
      <c r="S47" s="422"/>
      <c r="T47" s="422"/>
      <c r="U47" s="422"/>
      <c r="V47" s="422"/>
      <c r="W47" s="422"/>
      <c r="X47" s="422"/>
      <c r="Y47" s="422"/>
      <c r="Z47" s="422"/>
      <c r="AA47" s="422"/>
      <c r="AB47" s="422"/>
      <c r="AC47" s="422"/>
      <c r="AD47" s="422"/>
      <c r="AE47" s="422"/>
      <c r="AF47" s="422"/>
      <c r="AG47" s="422"/>
      <c r="AH47" s="422"/>
      <c r="AI47" s="422"/>
      <c r="AJ47" s="423"/>
      <c r="AK47" s="423"/>
      <c r="AL47" s="423"/>
      <c r="AM47" s="423"/>
      <c r="AN47" s="423"/>
      <c r="AO47" s="415"/>
      <c r="AP47" s="415"/>
      <c r="AQ47" s="415"/>
      <c r="AR47" s="415"/>
      <c r="AS47" s="415"/>
      <c r="AT47" s="423"/>
      <c r="AU47" s="423"/>
      <c r="AV47" s="423"/>
      <c r="AW47" s="423"/>
      <c r="AX47" s="423"/>
      <c r="AY47" s="423"/>
      <c r="AZ47" s="423"/>
      <c r="BA47" s="423"/>
      <c r="BB47" s="423"/>
      <c r="BC47" s="423"/>
      <c r="BD47" s="415"/>
      <c r="BE47" s="415"/>
      <c r="BF47" s="415"/>
      <c r="BG47" s="415"/>
      <c r="BH47" s="415"/>
      <c r="BI47" s="423"/>
      <c r="BJ47" s="423"/>
      <c r="BK47" s="423"/>
      <c r="BL47" s="423"/>
      <c r="BM47" s="423"/>
      <c r="BN47" s="415"/>
      <c r="BO47" s="415"/>
      <c r="BP47" s="415"/>
      <c r="BQ47" s="415"/>
      <c r="BR47" s="415"/>
      <c r="BS47" s="415"/>
      <c r="BT47" s="415"/>
      <c r="BU47" s="415"/>
      <c r="BV47" s="415"/>
      <c r="BW47" s="415"/>
      <c r="BX47" s="415"/>
      <c r="BY47" s="415"/>
      <c r="BZ47" s="415"/>
      <c r="CA47" s="415"/>
      <c r="CB47" s="416"/>
    </row>
    <row r="50" spans="2:61" ht="15" customHeight="1" x14ac:dyDescent="0.25">
      <c r="B50" s="414"/>
      <c r="C50" s="414"/>
      <c r="D50" s="414"/>
      <c r="E50" s="414"/>
      <c r="F50" s="20"/>
      <c r="G50" s="44"/>
      <c r="H50" s="44"/>
      <c r="I50" s="20"/>
      <c r="J50" s="302"/>
      <c r="K50" s="49"/>
      <c r="L50" s="414"/>
      <c r="M50" s="414"/>
      <c r="N50" s="414"/>
      <c r="O50" s="414"/>
      <c r="P50" s="20"/>
      <c r="Q50" s="44"/>
      <c r="R50" s="44"/>
      <c r="S50" s="20"/>
      <c r="T50" s="302"/>
      <c r="U50" s="49"/>
      <c r="V50" s="414"/>
      <c r="W50" s="414"/>
      <c r="X50" s="414"/>
      <c r="Y50" s="414"/>
      <c r="Z50" s="20"/>
      <c r="AA50" s="44"/>
      <c r="AB50" s="44"/>
      <c r="AC50" s="20"/>
      <c r="AD50" s="302"/>
      <c r="AE50" s="49"/>
      <c r="AF50" s="414"/>
      <c r="AG50" s="414"/>
      <c r="AH50" s="414"/>
      <c r="AI50" s="414"/>
      <c r="AJ50" s="20"/>
      <c r="AK50" s="44"/>
      <c r="AL50" s="44"/>
      <c r="AM50" s="20"/>
      <c r="AN50" s="302"/>
      <c r="AO50" s="49"/>
      <c r="AP50" s="414"/>
      <c r="AQ50" s="414"/>
      <c r="AR50" s="414"/>
      <c r="AS50" s="414"/>
      <c r="AT50" s="20"/>
      <c r="AU50" s="44"/>
      <c r="AV50" s="44"/>
      <c r="AW50" s="20"/>
      <c r="AX50" s="302"/>
      <c r="AY50" s="49"/>
    </row>
    <row r="51" spans="2:61" ht="15" customHeight="1" x14ac:dyDescent="0.25"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  <c r="U51" s="414"/>
      <c r="V51" s="414"/>
      <c r="W51" s="414"/>
      <c r="X51" s="414"/>
      <c r="Y51" s="414"/>
      <c r="Z51" s="414"/>
      <c r="AA51" s="414"/>
      <c r="AB51" s="414"/>
      <c r="AC51" s="414"/>
      <c r="AD51" s="414"/>
      <c r="AE51" s="414"/>
      <c r="AF51" s="414"/>
      <c r="AG51" s="414"/>
      <c r="AH51" s="414"/>
      <c r="AI51" s="414"/>
      <c r="AJ51" s="414"/>
      <c r="AK51" s="414"/>
      <c r="AL51" s="414"/>
      <c r="AM51" s="414"/>
      <c r="AN51" s="414"/>
      <c r="AO51" s="414"/>
      <c r="AP51" s="414"/>
      <c r="AQ51" s="414"/>
      <c r="AR51" s="414"/>
      <c r="AS51" s="414"/>
      <c r="AT51" s="20"/>
      <c r="AU51" s="44"/>
      <c r="AV51" s="44"/>
      <c r="AW51" s="20"/>
      <c r="AX51" s="302"/>
      <c r="AY51" s="49"/>
      <c r="AZ51" s="414"/>
      <c r="BA51" s="414"/>
      <c r="BB51" s="414"/>
      <c r="BC51" s="414"/>
      <c r="BD51" s="20"/>
      <c r="BE51" s="44"/>
      <c r="BF51" s="44"/>
      <c r="BG51" s="20"/>
      <c r="BH51" s="302"/>
      <c r="BI51" s="49"/>
    </row>
    <row r="52" spans="2:61" x14ac:dyDescent="0.25">
      <c r="B52" t="s">
        <v>120</v>
      </c>
      <c r="AO52" t="s">
        <v>183</v>
      </c>
    </row>
  </sheetData>
  <mergeCells count="450">
    <mergeCell ref="K2:L2"/>
    <mergeCell ref="K3:L3"/>
    <mergeCell ref="BS4:BT4"/>
    <mergeCell ref="BS3:BT3"/>
    <mergeCell ref="BW3:BX3"/>
    <mergeCell ref="BU3:BV3"/>
    <mergeCell ref="E13:BN13"/>
    <mergeCell ref="BD16:BH16"/>
    <mergeCell ref="C15:X16"/>
    <mergeCell ref="AJ15:AX15"/>
    <mergeCell ref="A5:CC5"/>
    <mergeCell ref="AY16:BC16"/>
    <mergeCell ref="BN16:BR16"/>
    <mergeCell ref="BX16:CB16"/>
    <mergeCell ref="A15:B16"/>
    <mergeCell ref="AO16:AS16"/>
    <mergeCell ref="C9:BX9"/>
    <mergeCell ref="A14:C14"/>
    <mergeCell ref="BW1:BX1"/>
    <mergeCell ref="BS2:BT2"/>
    <mergeCell ref="BU2:BV2"/>
    <mergeCell ref="BU1:BV1"/>
    <mergeCell ref="BS1:BT1"/>
    <mergeCell ref="BW2:BX2"/>
    <mergeCell ref="A6:CC6"/>
    <mergeCell ref="A7:CC7"/>
    <mergeCell ref="AT16:AX16"/>
    <mergeCell ref="AJ14:AU14"/>
    <mergeCell ref="AY15:BM15"/>
    <mergeCell ref="BI16:BM16"/>
    <mergeCell ref="BN15:CB15"/>
    <mergeCell ref="AJ16:AN16"/>
    <mergeCell ref="E14:H14"/>
    <mergeCell ref="Y15:AA16"/>
    <mergeCell ref="F11:G11"/>
    <mergeCell ref="AB15:AI16"/>
    <mergeCell ref="BU4:BV4"/>
    <mergeCell ref="BS16:BW16"/>
    <mergeCell ref="K4:L4"/>
    <mergeCell ref="BW4:BX4"/>
    <mergeCell ref="C8:BN8"/>
    <mergeCell ref="K1:L1"/>
    <mergeCell ref="BI20:BM20"/>
    <mergeCell ref="BX20:CB20"/>
    <mergeCell ref="AY17:BC17"/>
    <mergeCell ref="AJ17:AN17"/>
    <mergeCell ref="AO17:AS17"/>
    <mergeCell ref="AB17:AI17"/>
    <mergeCell ref="AT17:AX17"/>
    <mergeCell ref="BN18:BR18"/>
    <mergeCell ref="BS18:BW18"/>
    <mergeCell ref="BX18:CB18"/>
    <mergeCell ref="A19:B19"/>
    <mergeCell ref="BI19:BM19"/>
    <mergeCell ref="BN19:BR19"/>
    <mergeCell ref="BS19:BW19"/>
    <mergeCell ref="BX19:CB19"/>
    <mergeCell ref="A21:B21"/>
    <mergeCell ref="BD21:BH21"/>
    <mergeCell ref="C17:X17"/>
    <mergeCell ref="BD17:BH17"/>
    <mergeCell ref="A18:B18"/>
    <mergeCell ref="A20:B20"/>
    <mergeCell ref="C20:X20"/>
    <mergeCell ref="Y20:AA20"/>
    <mergeCell ref="AB20:AI20"/>
    <mergeCell ref="AJ20:AN20"/>
    <mergeCell ref="BI18:BM18"/>
    <mergeCell ref="A17:B17"/>
    <mergeCell ref="BS17:BW17"/>
    <mergeCell ref="BN17:BR17"/>
    <mergeCell ref="Y17:AA17"/>
    <mergeCell ref="BX17:CB17"/>
    <mergeCell ref="BI17:BM17"/>
    <mergeCell ref="AY20:BC20"/>
    <mergeCell ref="BD20:BH20"/>
    <mergeCell ref="BN30:BR30"/>
    <mergeCell ref="A24:B24"/>
    <mergeCell ref="BI24:BM24"/>
    <mergeCell ref="BN24:BR24"/>
    <mergeCell ref="BN20:BR20"/>
    <mergeCell ref="BS20:BW20"/>
    <mergeCell ref="AO20:AS20"/>
    <mergeCell ref="AT20:AX20"/>
    <mergeCell ref="A28:B28"/>
    <mergeCell ref="AO28:AS28"/>
    <mergeCell ref="AT28:AX28"/>
    <mergeCell ref="BS28:BW28"/>
    <mergeCell ref="BI28:BM28"/>
    <mergeCell ref="BN28:BR28"/>
    <mergeCell ref="BS24:BW24"/>
    <mergeCell ref="C24:X24"/>
    <mergeCell ref="Y24:AA24"/>
    <mergeCell ref="AB24:AI24"/>
    <mergeCell ref="C28:X28"/>
    <mergeCell ref="Y28:AA28"/>
    <mergeCell ref="AB28:AI28"/>
    <mergeCell ref="AJ28:AN28"/>
    <mergeCell ref="AY26:BC26"/>
    <mergeCell ref="AY23:BC23"/>
    <mergeCell ref="BX24:CB24"/>
    <mergeCell ref="AO24:AS24"/>
    <mergeCell ref="AT24:AX24"/>
    <mergeCell ref="AY24:BC24"/>
    <mergeCell ref="BD24:BH24"/>
    <mergeCell ref="BI32:BM32"/>
    <mergeCell ref="BN32:BR32"/>
    <mergeCell ref="BS32:BW32"/>
    <mergeCell ref="BX32:CB32"/>
    <mergeCell ref="BD26:BH26"/>
    <mergeCell ref="BI26:BM26"/>
    <mergeCell ref="BN26:BR26"/>
    <mergeCell ref="BS26:BW26"/>
    <mergeCell ref="BX26:CB26"/>
    <mergeCell ref="BI27:BM27"/>
    <mergeCell ref="BN27:BR27"/>
    <mergeCell ref="BS27:BW27"/>
    <mergeCell ref="BX27:CB27"/>
    <mergeCell ref="BI29:BM29"/>
    <mergeCell ref="BN29:BR29"/>
    <mergeCell ref="BS29:BW29"/>
    <mergeCell ref="BX29:CB29"/>
    <mergeCell ref="BI30:BM30"/>
    <mergeCell ref="BI25:BM25"/>
    <mergeCell ref="BX35:CB35"/>
    <mergeCell ref="BX36:CB36"/>
    <mergeCell ref="BS36:BW36"/>
    <mergeCell ref="BS35:BW35"/>
    <mergeCell ref="AJ24:AN24"/>
    <mergeCell ref="BX28:CB28"/>
    <mergeCell ref="AY28:BC28"/>
    <mergeCell ref="BD28:BH28"/>
    <mergeCell ref="A32:B32"/>
    <mergeCell ref="C32:X32"/>
    <mergeCell ref="Y32:AA32"/>
    <mergeCell ref="AB32:AI32"/>
    <mergeCell ref="AJ32:AN32"/>
    <mergeCell ref="BD32:BH32"/>
    <mergeCell ref="AO32:AS32"/>
    <mergeCell ref="AT32:AX32"/>
    <mergeCell ref="AY32:BC32"/>
    <mergeCell ref="A26:B26"/>
    <mergeCell ref="C26:X26"/>
    <mergeCell ref="Y26:AA26"/>
    <mergeCell ref="AB26:AI26"/>
    <mergeCell ref="AJ26:AN26"/>
    <mergeCell ref="AO26:AS26"/>
    <mergeCell ref="AT26:AX26"/>
    <mergeCell ref="BI36:BM36"/>
    <mergeCell ref="AT35:AX35"/>
    <mergeCell ref="BI37:BM37"/>
    <mergeCell ref="BN38:BR38"/>
    <mergeCell ref="BN36:BR36"/>
    <mergeCell ref="A33:B33"/>
    <mergeCell ref="A35:B35"/>
    <mergeCell ref="C35:X35"/>
    <mergeCell ref="A36:B36"/>
    <mergeCell ref="C36:X36"/>
    <mergeCell ref="Y36:AA36"/>
    <mergeCell ref="AB36:AI36"/>
    <mergeCell ref="AJ36:AN36"/>
    <mergeCell ref="AO36:AS36"/>
    <mergeCell ref="AY35:BC35"/>
    <mergeCell ref="BD35:BH35"/>
    <mergeCell ref="Y35:AA35"/>
    <mergeCell ref="AB35:AI35"/>
    <mergeCell ref="AJ35:AN35"/>
    <mergeCell ref="AO35:AS35"/>
    <mergeCell ref="BI35:BM35"/>
    <mergeCell ref="BN35:BR35"/>
    <mergeCell ref="BD33:BH33"/>
    <mergeCell ref="BI33:BM33"/>
    <mergeCell ref="A39:B39"/>
    <mergeCell ref="C39:X39"/>
    <mergeCell ref="Y39:AA39"/>
    <mergeCell ref="AB39:AI39"/>
    <mergeCell ref="AO37:AS37"/>
    <mergeCell ref="AT37:AX37"/>
    <mergeCell ref="AT36:AX36"/>
    <mergeCell ref="AY36:BC36"/>
    <mergeCell ref="BD36:BH36"/>
    <mergeCell ref="AJ37:AN37"/>
    <mergeCell ref="BX38:CB38"/>
    <mergeCell ref="A38:B38"/>
    <mergeCell ref="C38:X38"/>
    <mergeCell ref="BS38:BW38"/>
    <mergeCell ref="AJ38:AN38"/>
    <mergeCell ref="Y38:AA38"/>
    <mergeCell ref="AB38:AI38"/>
    <mergeCell ref="BS37:BW37"/>
    <mergeCell ref="BX37:CB37"/>
    <mergeCell ref="BN37:BR37"/>
    <mergeCell ref="AY37:BC37"/>
    <mergeCell ref="BD37:BH37"/>
    <mergeCell ref="A37:B37"/>
    <mergeCell ref="C37:X37"/>
    <mergeCell ref="Y37:AA37"/>
    <mergeCell ref="AB37:AI37"/>
    <mergeCell ref="BI38:BM38"/>
    <mergeCell ref="AO38:AS38"/>
    <mergeCell ref="AT38:AX38"/>
    <mergeCell ref="AY38:BC38"/>
    <mergeCell ref="BD38:BH38"/>
    <mergeCell ref="BX40:CB40"/>
    <mergeCell ref="BN40:BR40"/>
    <mergeCell ref="BS40:BW40"/>
    <mergeCell ref="BI40:BM40"/>
    <mergeCell ref="AT40:AX40"/>
    <mergeCell ref="AJ39:AN39"/>
    <mergeCell ref="AO39:AS39"/>
    <mergeCell ref="AT39:AX39"/>
    <mergeCell ref="AY39:BC39"/>
    <mergeCell ref="BD39:BH39"/>
    <mergeCell ref="BI39:BM39"/>
    <mergeCell ref="BN39:BR39"/>
    <mergeCell ref="BS39:BW39"/>
    <mergeCell ref="BX39:CB39"/>
    <mergeCell ref="AY40:BC40"/>
    <mergeCell ref="BD40:BH40"/>
    <mergeCell ref="AO40:AS40"/>
    <mergeCell ref="A40:B40"/>
    <mergeCell ref="C40:X40"/>
    <mergeCell ref="Y40:AA40"/>
    <mergeCell ref="AB40:AI40"/>
    <mergeCell ref="A41:B41"/>
    <mergeCell ref="C41:X41"/>
    <mergeCell ref="Y41:AA41"/>
    <mergeCell ref="AB41:AI41"/>
    <mergeCell ref="AJ40:AN40"/>
    <mergeCell ref="AJ41:AN41"/>
    <mergeCell ref="AO41:AS41"/>
    <mergeCell ref="AT41:AX41"/>
    <mergeCell ref="AY41:BC41"/>
    <mergeCell ref="BI41:BM41"/>
    <mergeCell ref="BD41:BH41"/>
    <mergeCell ref="A43:B43"/>
    <mergeCell ref="C43:X43"/>
    <mergeCell ref="Y43:AA43"/>
    <mergeCell ref="AB43:AI43"/>
    <mergeCell ref="AJ43:AN43"/>
    <mergeCell ref="BI43:BM43"/>
    <mergeCell ref="A42:B42"/>
    <mergeCell ref="C42:X42"/>
    <mergeCell ref="Y42:AA42"/>
    <mergeCell ref="AB42:AI42"/>
    <mergeCell ref="AJ42:AN42"/>
    <mergeCell ref="AO42:AS42"/>
    <mergeCell ref="AT42:AX42"/>
    <mergeCell ref="AY42:BC42"/>
    <mergeCell ref="BD42:BH42"/>
    <mergeCell ref="BI42:BM42"/>
    <mergeCell ref="BN41:BR41"/>
    <mergeCell ref="BS41:BW41"/>
    <mergeCell ref="BX45:CB45"/>
    <mergeCell ref="BX44:CB44"/>
    <mergeCell ref="BN43:BR43"/>
    <mergeCell ref="BN44:BR44"/>
    <mergeCell ref="BS43:BW43"/>
    <mergeCell ref="BX43:CB43"/>
    <mergeCell ref="BS44:BW44"/>
    <mergeCell ref="BS45:BW45"/>
    <mergeCell ref="BX42:CB42"/>
    <mergeCell ref="BX41:CB41"/>
    <mergeCell ref="BN42:BR42"/>
    <mergeCell ref="BS42:BW42"/>
    <mergeCell ref="B50:E50"/>
    <mergeCell ref="L50:O50"/>
    <mergeCell ref="V50:Y50"/>
    <mergeCell ref="AF50:AI50"/>
    <mergeCell ref="AY43:BC43"/>
    <mergeCell ref="BD43:BH43"/>
    <mergeCell ref="BD44:BH44"/>
    <mergeCell ref="AT45:AX45"/>
    <mergeCell ref="AY45:BC45"/>
    <mergeCell ref="BD45:BH45"/>
    <mergeCell ref="A44:B44"/>
    <mergeCell ref="A45:B45"/>
    <mergeCell ref="AO43:AS43"/>
    <mergeCell ref="AT43:AX43"/>
    <mergeCell ref="BI47:BM47"/>
    <mergeCell ref="BN47:BR47"/>
    <mergeCell ref="AJ44:AN44"/>
    <mergeCell ref="AO44:AS44"/>
    <mergeCell ref="AT44:AX44"/>
    <mergeCell ref="AY44:BC44"/>
    <mergeCell ref="C44:X44"/>
    <mergeCell ref="Y44:AA44"/>
    <mergeCell ref="BI44:BM44"/>
    <mergeCell ref="BI45:BM45"/>
    <mergeCell ref="C45:X45"/>
    <mergeCell ref="Y45:AA45"/>
    <mergeCell ref="AB45:AI45"/>
    <mergeCell ref="AJ45:AN45"/>
    <mergeCell ref="AO45:AS45"/>
    <mergeCell ref="BN45:BR45"/>
    <mergeCell ref="AB44:AI44"/>
    <mergeCell ref="BS47:BW47"/>
    <mergeCell ref="BX47:CB47"/>
    <mergeCell ref="A46:CB46"/>
    <mergeCell ref="A47:B47"/>
    <mergeCell ref="C47:X47"/>
    <mergeCell ref="Y47:AA47"/>
    <mergeCell ref="AB47:AI47"/>
    <mergeCell ref="AJ47:AN47"/>
    <mergeCell ref="R51:U51"/>
    <mergeCell ref="Z51:AC51"/>
    <mergeCell ref="AD51:AG51"/>
    <mergeCell ref="V51:Y51"/>
    <mergeCell ref="AP51:AS51"/>
    <mergeCell ref="AL51:AO51"/>
    <mergeCell ref="AP50:AS50"/>
    <mergeCell ref="BD47:BH47"/>
    <mergeCell ref="AH51:AK51"/>
    <mergeCell ref="AO47:AS47"/>
    <mergeCell ref="AT47:AX47"/>
    <mergeCell ref="AY47:BC47"/>
    <mergeCell ref="B51:E51"/>
    <mergeCell ref="AZ51:BC51"/>
    <mergeCell ref="F51:I51"/>
    <mergeCell ref="J51:M51"/>
    <mergeCell ref="N51:Q51"/>
    <mergeCell ref="C18:X18"/>
    <mergeCell ref="Y18:AA18"/>
    <mergeCell ref="AB18:AI18"/>
    <mergeCell ref="AJ18:AN18"/>
    <mergeCell ref="AO18:AS18"/>
    <mergeCell ref="AT18:AX18"/>
    <mergeCell ref="AY18:BC18"/>
    <mergeCell ref="BD18:BH18"/>
    <mergeCell ref="C19:X19"/>
    <mergeCell ref="Y19:AA19"/>
    <mergeCell ref="AB19:AI19"/>
    <mergeCell ref="AJ19:AN19"/>
    <mergeCell ref="AO19:AS19"/>
    <mergeCell ref="AT19:AX19"/>
    <mergeCell ref="AY19:BC19"/>
    <mergeCell ref="BD19:BH19"/>
    <mergeCell ref="C21:X21"/>
    <mergeCell ref="Y21:AA21"/>
    <mergeCell ref="AB21:AI21"/>
    <mergeCell ref="AJ21:AN21"/>
    <mergeCell ref="AO21:AS21"/>
    <mergeCell ref="AT21:AX21"/>
    <mergeCell ref="AY21:BC21"/>
    <mergeCell ref="BI21:BM21"/>
    <mergeCell ref="BN21:BR21"/>
    <mergeCell ref="BS21:BW21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BX22:CB22"/>
    <mergeCell ref="BN25:BR25"/>
    <mergeCell ref="BS25:BW25"/>
    <mergeCell ref="BX25:CB25"/>
    <mergeCell ref="A23:B23"/>
    <mergeCell ref="C23:X23"/>
    <mergeCell ref="Y23:AA23"/>
    <mergeCell ref="AB23:AI23"/>
    <mergeCell ref="AJ23:AN23"/>
    <mergeCell ref="AO23:AS23"/>
    <mergeCell ref="AT23:AX23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D23:BH23"/>
    <mergeCell ref="BI23:BM23"/>
    <mergeCell ref="BN23:BR23"/>
    <mergeCell ref="BS23:BW23"/>
    <mergeCell ref="BX23:CB23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S30:BW30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N33:BR33"/>
    <mergeCell ref="BS33:BW33"/>
    <mergeCell ref="BX33:CB33"/>
    <mergeCell ref="A34:B34"/>
    <mergeCell ref="C34:X34"/>
    <mergeCell ref="Y34:AA34"/>
    <mergeCell ref="AB34:AI34"/>
    <mergeCell ref="AJ34:AN34"/>
    <mergeCell ref="AO34:AS34"/>
    <mergeCell ref="AT34:AX34"/>
    <mergeCell ref="AY34:BC34"/>
    <mergeCell ref="BD34:BH34"/>
    <mergeCell ref="BI34:BM34"/>
    <mergeCell ref="BN34:BR34"/>
    <mergeCell ref="BS34:BW34"/>
    <mergeCell ref="BX34:CB34"/>
    <mergeCell ref="C33:X33"/>
    <mergeCell ref="Y33:AA33"/>
    <mergeCell ref="AB33:AI33"/>
    <mergeCell ref="AJ33:AN33"/>
    <mergeCell ref="AO33:AS33"/>
    <mergeCell ref="AT33:AX33"/>
    <mergeCell ref="AY33:BC3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6"/>
  <sheetViews>
    <sheetView tabSelected="1" topLeftCell="A13" zoomScaleNormal="100" workbookViewId="0">
      <selection activeCell="G25" sqref="G25"/>
    </sheetView>
  </sheetViews>
  <sheetFormatPr defaultRowHeight="15" x14ac:dyDescent="0.25"/>
  <cols>
    <col min="1" max="1" width="11.42578125" customWidth="1"/>
    <col min="2" max="2" width="20.7109375" customWidth="1"/>
    <col min="3" max="3" width="18.140625" customWidth="1"/>
    <col min="4" max="4" width="2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364" t="s">
        <v>10</v>
      </c>
      <c r="I1" s="364"/>
    </row>
    <row r="2" spans="1:12" x14ac:dyDescent="0.25">
      <c r="A2" s="1"/>
      <c r="B2" s="1"/>
      <c r="C2" s="1"/>
      <c r="D2" s="1"/>
      <c r="E2" s="1"/>
      <c r="F2" s="1"/>
      <c r="G2" s="1"/>
      <c r="H2" s="364" t="s">
        <v>11</v>
      </c>
      <c r="I2" s="364"/>
    </row>
    <row r="3" spans="1:12" x14ac:dyDescent="0.25">
      <c r="A3" s="1"/>
      <c r="B3" s="1"/>
      <c r="C3" s="1"/>
      <c r="D3" s="1"/>
      <c r="E3" s="1"/>
      <c r="F3" s="1"/>
      <c r="G3" s="1"/>
      <c r="H3" s="364" t="s">
        <v>12</v>
      </c>
      <c r="I3" s="364"/>
    </row>
    <row r="4" spans="1:12" x14ac:dyDescent="0.25">
      <c r="A4" s="1"/>
      <c r="B4" s="1"/>
      <c r="C4" s="1"/>
      <c r="D4" s="1"/>
      <c r="E4" s="1"/>
      <c r="F4" s="1"/>
      <c r="G4" s="1"/>
      <c r="H4" s="364" t="s">
        <v>13</v>
      </c>
      <c r="I4" s="36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363" t="s">
        <v>14</v>
      </c>
      <c r="E6" s="363"/>
      <c r="F6" s="1"/>
      <c r="G6" s="1"/>
      <c r="H6" s="1"/>
      <c r="I6" s="1"/>
    </row>
    <row r="7" spans="1:12" x14ac:dyDescent="0.25">
      <c r="A7" s="1"/>
      <c r="B7" s="1"/>
      <c r="C7" s="363" t="s">
        <v>23</v>
      </c>
      <c r="D7" s="363"/>
      <c r="E7" s="363"/>
      <c r="F7" s="363"/>
      <c r="G7" s="1"/>
      <c r="H7" s="1"/>
      <c r="I7" s="1"/>
    </row>
    <row r="8" spans="1:12" x14ac:dyDescent="0.25">
      <c r="A8" s="1"/>
      <c r="B8" s="1"/>
      <c r="C8" s="363" t="s">
        <v>24</v>
      </c>
      <c r="D8" s="363"/>
      <c r="E8" s="363"/>
      <c r="F8" s="363"/>
      <c r="G8" s="1"/>
      <c r="H8" s="1"/>
      <c r="I8" s="1"/>
    </row>
    <row r="9" spans="1:12" x14ac:dyDescent="0.25">
      <c r="A9" s="1"/>
      <c r="B9" s="1"/>
      <c r="C9" s="363" t="s">
        <v>25</v>
      </c>
      <c r="D9" s="363"/>
      <c r="E9" s="363"/>
      <c r="F9" s="363"/>
      <c r="G9" s="1"/>
      <c r="H9" s="1"/>
      <c r="I9" s="1"/>
    </row>
    <row r="10" spans="1:12" x14ac:dyDescent="0.25">
      <c r="A10" s="1"/>
      <c r="B10" s="1"/>
      <c r="C10" s="363"/>
      <c r="D10" s="363"/>
      <c r="E10" s="363"/>
      <c r="F10" s="363"/>
      <c r="G10" s="1"/>
      <c r="H10" s="1"/>
      <c r="I10" s="1"/>
    </row>
    <row r="11" spans="1:12" ht="15.75" x14ac:dyDescent="0.25">
      <c r="A11" s="1"/>
      <c r="B11" s="452" t="s">
        <v>68</v>
      </c>
      <c r="C11" s="452"/>
      <c r="D11" s="452"/>
      <c r="E11" s="452"/>
      <c r="F11" s="452"/>
      <c r="G11" s="452"/>
      <c r="I11" s="1"/>
    </row>
    <row r="12" spans="1:12" x14ac:dyDescent="0.25">
      <c r="A12" s="1"/>
      <c r="B12" s="367" t="s">
        <v>19</v>
      </c>
      <c r="C12" s="367"/>
      <c r="D12" s="367"/>
      <c r="E12" s="367"/>
      <c r="F12" s="367"/>
      <c r="G12" s="367"/>
      <c r="H12" s="1"/>
      <c r="I12" s="1"/>
    </row>
    <row r="13" spans="1:12" x14ac:dyDescent="0.25">
      <c r="A13" s="1"/>
      <c r="B13" s="1"/>
      <c r="C13" s="1"/>
      <c r="D13" s="363" t="s">
        <v>181</v>
      </c>
      <c r="E13" s="363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457" t="s">
        <v>26</v>
      </c>
      <c r="B15" s="365" t="s">
        <v>27</v>
      </c>
      <c r="C15" s="365" t="s">
        <v>28</v>
      </c>
      <c r="D15" s="449" t="s">
        <v>1</v>
      </c>
      <c r="E15" s="454" t="s">
        <v>29</v>
      </c>
      <c r="F15" s="455"/>
      <c r="G15" s="456"/>
      <c r="H15" s="449" t="s">
        <v>22</v>
      </c>
      <c r="I15" s="450"/>
      <c r="J15" s="451"/>
    </row>
    <row r="16" spans="1:12" s="6" customFormat="1" ht="102" customHeight="1" thickBot="1" x14ac:dyDescent="0.3">
      <c r="A16" s="458"/>
      <c r="B16" s="370"/>
      <c r="C16" s="370"/>
      <c r="D16" s="453"/>
      <c r="E16" s="24" t="s">
        <v>30</v>
      </c>
      <c r="F16" s="24" t="s">
        <v>31</v>
      </c>
      <c r="G16" s="24" t="s">
        <v>21</v>
      </c>
      <c r="H16" s="24" t="s">
        <v>30</v>
      </c>
      <c r="I16" s="24" t="s">
        <v>31</v>
      </c>
      <c r="J16" s="25" t="s">
        <v>21</v>
      </c>
      <c r="K16" s="5"/>
      <c r="L16" s="5"/>
    </row>
    <row r="17" spans="1:10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7" customFormat="1" ht="142.5" customHeight="1" thickBot="1" x14ac:dyDescent="0.3">
      <c r="A18" s="50" t="s">
        <v>78</v>
      </c>
      <c r="B18" s="351" t="s">
        <v>182</v>
      </c>
      <c r="C18" s="50" t="s">
        <v>69</v>
      </c>
      <c r="D18" s="51" t="s">
        <v>77</v>
      </c>
      <c r="E18" s="52"/>
      <c r="F18" s="52">
        <v>510</v>
      </c>
      <c r="G18" s="52">
        <v>510</v>
      </c>
      <c r="H18" s="52"/>
      <c r="I18" s="52">
        <v>492.3</v>
      </c>
      <c r="J18" s="53">
        <v>492.3</v>
      </c>
    </row>
    <row r="19" spans="1:10" s="7" customFormat="1" x14ac:dyDescent="0.25">
      <c r="A19" s="8"/>
    </row>
    <row r="20" spans="1:10" s="7" customFormat="1" x14ac:dyDescent="0.25">
      <c r="A20" s="8"/>
    </row>
    <row r="21" spans="1:10" s="20" customFormat="1" x14ac:dyDescent="0.2">
      <c r="A21" s="414" t="s">
        <v>123</v>
      </c>
      <c r="B21" s="414"/>
      <c r="C21" s="414"/>
      <c r="D21" s="414"/>
      <c r="F21" s="44"/>
      <c r="G21" s="44"/>
      <c r="I21" s="302" t="s">
        <v>183</v>
      </c>
      <c r="J21" s="49"/>
    </row>
    <row r="22" spans="1:10" s="7" customFormat="1" ht="17.25" customHeight="1" x14ac:dyDescent="0.25">
      <c r="A22" s="8"/>
      <c r="D22" s="22"/>
      <c r="F22" s="373"/>
      <c r="G22" s="373"/>
    </row>
    <row r="23" spans="1:10" s="7" customFormat="1" x14ac:dyDescent="0.25">
      <c r="A23" s="8"/>
    </row>
    <row r="24" spans="1:10" s="7" customFormat="1" x14ac:dyDescent="0.25">
      <c r="A24" s="8"/>
    </row>
    <row r="25" spans="1:10" s="7" customFormat="1" x14ac:dyDescent="0.25">
      <c r="A25" s="8"/>
    </row>
    <row r="26" spans="1:10" s="7" customFormat="1" x14ac:dyDescent="0.25"/>
    <row r="27" spans="1:10" s="7" customFormat="1" x14ac:dyDescent="0.25"/>
    <row r="28" spans="1:10" s="7" customFormat="1" x14ac:dyDescent="0.25"/>
    <row r="29" spans="1:10" s="7" customFormat="1" x14ac:dyDescent="0.25"/>
    <row r="30" spans="1:10" s="7" customFormat="1" x14ac:dyDescent="0.25"/>
    <row r="31" spans="1:10" s="7" customFormat="1" x14ac:dyDescent="0.25"/>
    <row r="32" spans="1:10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</sheetData>
  <mergeCells count="20">
    <mergeCell ref="B11:G11"/>
    <mergeCell ref="F22:G22"/>
    <mergeCell ref="D15:D16"/>
    <mergeCell ref="C15:C16"/>
    <mergeCell ref="D13:E13"/>
    <mergeCell ref="B12:G12"/>
    <mergeCell ref="E15:G15"/>
    <mergeCell ref="B15:B16"/>
    <mergeCell ref="A21:D21"/>
    <mergeCell ref="A15:A16"/>
    <mergeCell ref="C9:F9"/>
    <mergeCell ref="C8:F8"/>
    <mergeCell ref="D6:E6"/>
    <mergeCell ref="C7:F7"/>
    <mergeCell ref="C10:F10"/>
    <mergeCell ref="H15:J15"/>
    <mergeCell ref="H1:I1"/>
    <mergeCell ref="H2:I2"/>
    <mergeCell ref="H3:I3"/>
    <mergeCell ref="H4:I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zoomScaleNormal="100" workbookViewId="0">
      <selection activeCell="G25" sqref="G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364" t="s">
        <v>10</v>
      </c>
      <c r="I1" s="364"/>
    </row>
    <row r="2" spans="1:9" x14ac:dyDescent="0.25">
      <c r="A2" s="1"/>
      <c r="B2" s="1"/>
      <c r="C2" s="1"/>
      <c r="D2" s="1"/>
      <c r="E2" s="1"/>
      <c r="F2" s="1"/>
      <c r="G2" s="1"/>
      <c r="H2" s="364" t="s">
        <v>11</v>
      </c>
      <c r="I2" s="364"/>
    </row>
    <row r="3" spans="1:9" x14ac:dyDescent="0.25">
      <c r="A3" s="1"/>
      <c r="B3" s="1"/>
      <c r="C3" s="1"/>
      <c r="D3" s="1"/>
      <c r="E3" s="1"/>
      <c r="F3" s="1"/>
      <c r="G3" s="1"/>
      <c r="H3" s="364" t="s">
        <v>12</v>
      </c>
      <c r="I3" s="364"/>
    </row>
    <row r="4" spans="1:9" x14ac:dyDescent="0.25">
      <c r="A4" s="1"/>
      <c r="B4" s="1"/>
      <c r="C4" s="1"/>
      <c r="D4" s="1"/>
      <c r="E4" s="1"/>
      <c r="F4" s="1"/>
      <c r="G4" s="1"/>
      <c r="H4" s="364" t="s">
        <v>13</v>
      </c>
      <c r="I4" s="364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363" t="s">
        <v>14</v>
      </c>
      <c r="E8" s="363"/>
      <c r="F8" s="1"/>
      <c r="G8" s="1"/>
      <c r="H8" s="1"/>
      <c r="I8" s="1"/>
    </row>
    <row r="9" spans="1:9" x14ac:dyDescent="0.25">
      <c r="A9" s="1"/>
      <c r="B9" s="1"/>
      <c r="C9" s="363" t="s">
        <v>23</v>
      </c>
      <c r="D9" s="363"/>
      <c r="E9" s="363"/>
      <c r="F9" s="363"/>
      <c r="G9" s="1"/>
      <c r="H9" s="1"/>
      <c r="I9" s="1"/>
    </row>
    <row r="10" spans="1:9" x14ac:dyDescent="0.25">
      <c r="A10" s="1"/>
      <c r="B10" s="1"/>
      <c r="C10" s="363" t="s">
        <v>32</v>
      </c>
      <c r="D10" s="363"/>
      <c r="E10" s="363"/>
      <c r="F10" s="363"/>
      <c r="G10" s="1"/>
      <c r="H10" s="1"/>
      <c r="I10" s="1"/>
    </row>
    <row r="11" spans="1:9" x14ac:dyDescent="0.25">
      <c r="A11" s="1"/>
      <c r="B11" s="1"/>
      <c r="C11" s="363" t="s">
        <v>33</v>
      </c>
      <c r="D11" s="363"/>
      <c r="E11" s="363"/>
      <c r="F11" s="363"/>
      <c r="G11" s="1"/>
      <c r="H11" s="1"/>
      <c r="I11" s="1"/>
    </row>
    <row r="12" spans="1:9" x14ac:dyDescent="0.25">
      <c r="A12" s="1"/>
      <c r="B12" s="1"/>
      <c r="C12" s="363"/>
      <c r="D12" s="363"/>
      <c r="E12" s="363"/>
      <c r="F12" s="363"/>
      <c r="G12" s="1"/>
      <c r="H12" s="1"/>
      <c r="I12" s="1"/>
    </row>
    <row r="13" spans="1:9" x14ac:dyDescent="0.25">
      <c r="A13" s="1"/>
      <c r="B13" s="23"/>
      <c r="C13" s="23"/>
      <c r="D13" s="23"/>
      <c r="E13" s="23"/>
      <c r="F13" s="23"/>
      <c r="G13" s="23"/>
      <c r="H13" s="1"/>
      <c r="I13" s="1"/>
    </row>
    <row r="14" spans="1:9" x14ac:dyDescent="0.25">
      <c r="A14" s="1"/>
      <c r="B14" s="367" t="s">
        <v>19</v>
      </c>
      <c r="C14" s="367"/>
      <c r="D14" s="367"/>
      <c r="E14" s="367"/>
      <c r="F14" s="367"/>
      <c r="G14" s="367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439" t="s">
        <v>20</v>
      </c>
      <c r="E16" s="439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457" t="s">
        <v>28</v>
      </c>
      <c r="B18" s="365" t="s">
        <v>34</v>
      </c>
      <c r="C18" s="449" t="s">
        <v>1</v>
      </c>
      <c r="D18" s="454" t="s">
        <v>29</v>
      </c>
      <c r="E18" s="455"/>
      <c r="F18" s="456"/>
      <c r="G18" s="454" t="s">
        <v>22</v>
      </c>
      <c r="H18" s="455"/>
      <c r="I18" s="460"/>
    </row>
    <row r="19" spans="1:11" s="6" customFormat="1" ht="102" customHeight="1" thickBot="1" x14ac:dyDescent="0.3">
      <c r="A19" s="458"/>
      <c r="B19" s="370"/>
      <c r="C19" s="453"/>
      <c r="D19" s="24" t="s">
        <v>30</v>
      </c>
      <c r="E19" s="24" t="s">
        <v>31</v>
      </c>
      <c r="F19" s="24" t="s">
        <v>21</v>
      </c>
      <c r="G19" s="24" t="s">
        <v>30</v>
      </c>
      <c r="H19" s="24" t="s">
        <v>31</v>
      </c>
      <c r="I19" s="25" t="s">
        <v>21</v>
      </c>
      <c r="J19" s="5"/>
      <c r="K19" s="5"/>
    </row>
    <row r="20" spans="1:11" s="3" customFormat="1" ht="17.25" customHeight="1" thickBot="1" x14ac:dyDescent="0.2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 x14ac:dyDescent="0.25">
      <c r="A21" s="26"/>
      <c r="B21" s="13"/>
      <c r="C21" s="13"/>
      <c r="D21" s="13"/>
      <c r="E21" s="13"/>
      <c r="F21" s="13"/>
      <c r="G21" s="13"/>
      <c r="H21" s="13"/>
      <c r="I21" s="14"/>
    </row>
    <row r="22" spans="1:11" s="7" customFormat="1" x14ac:dyDescent="0.25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 x14ac:dyDescent="0.3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 x14ac:dyDescent="0.25">
      <c r="A24" s="8"/>
    </row>
    <row r="25" spans="1:11" s="20" customFormat="1" ht="33" customHeight="1" x14ac:dyDescent="0.25">
      <c r="A25" s="461" t="s">
        <v>9</v>
      </c>
      <c r="B25" s="461"/>
      <c r="C25" s="461"/>
      <c r="E25" s="21"/>
      <c r="G25" s="8"/>
    </row>
    <row r="26" spans="1:11" s="7" customFormat="1" x14ac:dyDescent="0.25">
      <c r="A26" s="8"/>
    </row>
    <row r="27" spans="1:11" s="7" customFormat="1" ht="30" customHeight="1" x14ac:dyDescent="0.25">
      <c r="A27" s="459"/>
      <c r="B27" s="459"/>
      <c r="C27" s="459"/>
      <c r="F27" s="8"/>
    </row>
    <row r="28" spans="1:11" s="7" customFormat="1" ht="17.25" customHeight="1" x14ac:dyDescent="0.25">
      <c r="A28" s="8"/>
      <c r="D28" s="22"/>
      <c r="F28" s="373"/>
      <c r="G28" s="373"/>
    </row>
    <row r="29" spans="1:11" s="7" customFormat="1" x14ac:dyDescent="0.25">
      <c r="A29" s="8"/>
    </row>
    <row r="30" spans="1:11" s="7" customFormat="1" x14ac:dyDescent="0.25">
      <c r="A30" s="8"/>
    </row>
    <row r="31" spans="1:11" s="7" customFormat="1" x14ac:dyDescent="0.25">
      <c r="A31" s="8"/>
    </row>
    <row r="32" spans="1:11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2020-03-12T12:24:10Z</cp:lastPrinted>
  <dcterms:created xsi:type="dcterms:W3CDTF">2006-09-16T00:00:00Z</dcterms:created>
  <dcterms:modified xsi:type="dcterms:W3CDTF">2024-03-11T09:15:35Z</dcterms:modified>
</cp:coreProperties>
</file>